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_Britor\19_Auditoria\2025\_Aboll\6. Movimientos Activo\"/>
    </mc:Choice>
  </mc:AlternateContent>
  <xr:revisionPtr revIDLastSave="0" documentId="8_{952B350A-2B7E-4845-BCFC-017FE947F366}" xr6:coauthVersionLast="47" xr6:coauthVersionMax="47" xr10:uidLastSave="{00000000-0000-0000-0000-000000000000}"/>
  <bookViews>
    <workbookView xWindow="-120" yWindow="-120" windowWidth="29040" windowHeight="15720" xr2:uid="{2429FC52-D021-4254-B19E-D08D1715DBA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" i="1" l="1"/>
  <c r="H79" i="1" s="1"/>
  <c r="H3" i="1" l="1"/>
  <c r="H48" i="1"/>
  <c r="H90" i="1"/>
  <c r="H17" i="1"/>
  <c r="H20" i="1"/>
  <c r="H46" i="1"/>
  <c r="H30" i="1"/>
  <c r="H63" i="1"/>
  <c r="H34" i="1"/>
  <c r="H58" i="1"/>
  <c r="H26" i="1"/>
  <c r="H24" i="1"/>
  <c r="H52" i="1"/>
  <c r="H92" i="1"/>
  <c r="H50" i="1"/>
  <c r="H23" i="1"/>
  <c r="H47" i="1"/>
  <c r="H53" i="1"/>
  <c r="H5" i="1"/>
  <c r="H25" i="1"/>
  <c r="H62" i="1"/>
  <c r="H76" i="1"/>
  <c r="H2" i="1"/>
  <c r="I2" i="1" s="1"/>
  <c r="H43" i="1"/>
  <c r="H29" i="1"/>
  <c r="H78" i="1"/>
  <c r="H56" i="1"/>
  <c r="H6" i="1"/>
  <c r="H35" i="1"/>
  <c r="H64" i="1"/>
  <c r="H10" i="1"/>
  <c r="H69" i="1"/>
  <c r="H41" i="1"/>
  <c r="H38" i="1"/>
  <c r="H8" i="1"/>
  <c r="H87" i="1"/>
  <c r="H85" i="1"/>
  <c r="H68" i="1"/>
  <c r="H89" i="1"/>
  <c r="H4" i="1"/>
  <c r="H44" i="1"/>
  <c r="H54" i="1"/>
  <c r="H11" i="1"/>
  <c r="H15" i="1"/>
  <c r="H66" i="1"/>
  <c r="H32" i="1"/>
  <c r="H83" i="1"/>
  <c r="H75" i="1"/>
  <c r="H59" i="1"/>
  <c r="H42" i="1"/>
  <c r="H74" i="1"/>
  <c r="H28" i="1"/>
  <c r="H37" i="1"/>
  <c r="H19" i="1"/>
  <c r="H88" i="1"/>
  <c r="H14" i="1"/>
  <c r="H60" i="1"/>
  <c r="H51" i="1"/>
  <c r="H82" i="1"/>
  <c r="H49" i="1"/>
  <c r="H12" i="1"/>
  <c r="H77" i="1"/>
  <c r="H16" i="1"/>
  <c r="H36" i="1"/>
  <c r="H57" i="1"/>
  <c r="H55" i="1"/>
  <c r="H67" i="1"/>
  <c r="H86" i="1"/>
  <c r="H40" i="1"/>
  <c r="H45" i="1"/>
  <c r="H18" i="1"/>
  <c r="H84" i="1"/>
  <c r="H27" i="1"/>
  <c r="H7" i="1"/>
  <c r="H73" i="1"/>
  <c r="H71" i="1"/>
  <c r="H22" i="1"/>
  <c r="H13" i="1"/>
  <c r="H61" i="1"/>
  <c r="H91" i="1"/>
  <c r="H65" i="1"/>
  <c r="H9" i="1"/>
  <c r="H81" i="1"/>
  <c r="H39" i="1"/>
  <c r="H80" i="1"/>
  <c r="H21" i="1"/>
  <c r="H70" i="1"/>
  <c r="H33" i="1"/>
  <c r="H72" i="1"/>
  <c r="H31" i="1"/>
  <c r="I3" i="1" l="1"/>
  <c r="I4" i="1" s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</calcChain>
</file>

<file path=xl/sharedStrings.xml><?xml version="1.0" encoding="utf-8"?>
<sst xmlns="http://schemas.openxmlformats.org/spreadsheetml/2006/main" count="463" uniqueCount="269">
  <si>
    <t>A/F Nº</t>
  </si>
  <si>
    <t>Tipo Doc.</t>
  </si>
  <si>
    <t>Nº Doc.</t>
  </si>
  <si>
    <t>Proveedor</t>
  </si>
  <si>
    <t>AF000714</t>
  </si>
  <si>
    <t>Factura</t>
  </si>
  <si>
    <t>FC250075</t>
  </si>
  <si>
    <t>Trebol Group</t>
  </si>
  <si>
    <t>AF000715</t>
  </si>
  <si>
    <t>FC250089</t>
  </si>
  <si>
    <t>Puertas Automáticas Portis. S.L.</t>
  </si>
  <si>
    <t>AF000620</t>
  </si>
  <si>
    <t>FC250435</t>
  </si>
  <si>
    <t>Johnson Controls España, S.L.</t>
  </si>
  <si>
    <t>AF000718</t>
  </si>
  <si>
    <t>FC250044</t>
  </si>
  <si>
    <t>Samson, S.A. Técnica Medición Regul.</t>
  </si>
  <si>
    <t>AF000656</t>
  </si>
  <si>
    <t>FC250196</t>
  </si>
  <si>
    <t>Rodamientos Principado, S.A.U</t>
  </si>
  <si>
    <t>AF000584</t>
  </si>
  <si>
    <t>FC250209</t>
  </si>
  <si>
    <t>Stow Spain Warehouse Equipment, S.L.U</t>
  </si>
  <si>
    <t>AF000631</t>
  </si>
  <si>
    <t>FC250438</t>
  </si>
  <si>
    <t>Yanagiya Machinery Co., LTD</t>
  </si>
  <si>
    <t>AF000716</t>
  </si>
  <si>
    <t>FC250373</t>
  </si>
  <si>
    <t>Plieno Spektras, UAB</t>
  </si>
  <si>
    <t>AF000717</t>
  </si>
  <si>
    <t>FC250419</t>
  </si>
  <si>
    <t>Plunges kooperatine prekyba U.A.B.</t>
  </si>
  <si>
    <t>AF000691</t>
  </si>
  <si>
    <t>FC250420</t>
  </si>
  <si>
    <t>Bertsch-Laska Produktions Handels GmbH</t>
  </si>
  <si>
    <t>AF000689</t>
  </si>
  <si>
    <t>FC250436</t>
  </si>
  <si>
    <t>Ziegra España, S. L.</t>
  </si>
  <si>
    <t>FC250439</t>
  </si>
  <si>
    <t>Construcciones Ruiz Garcia, S.L.</t>
  </si>
  <si>
    <t>FC250521</t>
  </si>
  <si>
    <t>AF000719</t>
  </si>
  <si>
    <t>FC250531</t>
  </si>
  <si>
    <t>Saja Indyna, S.A.</t>
  </si>
  <si>
    <t>AF000720</t>
  </si>
  <si>
    <t>FC250539</t>
  </si>
  <si>
    <t>Trebol Group Providers, S.L.</t>
  </si>
  <si>
    <t>FC250530</t>
  </si>
  <si>
    <t>AF000594</t>
  </si>
  <si>
    <t>FC250619</t>
  </si>
  <si>
    <t>FC250621</t>
  </si>
  <si>
    <t>Panelación Industrial Barrero, S.L.</t>
  </si>
  <si>
    <t>AF000612</t>
  </si>
  <si>
    <t>FC250766</t>
  </si>
  <si>
    <t>AF000725</t>
  </si>
  <si>
    <t>FC250815</t>
  </si>
  <si>
    <t>FC250716</t>
  </si>
  <si>
    <t>AF000722</t>
  </si>
  <si>
    <t>FC250749</t>
  </si>
  <si>
    <t>Embalajes Calahorra, S.L.</t>
  </si>
  <si>
    <t>AF000724</t>
  </si>
  <si>
    <t>FC250767</t>
  </si>
  <si>
    <t>AF000723</t>
  </si>
  <si>
    <t>FC250558</t>
  </si>
  <si>
    <t>AF000641</t>
  </si>
  <si>
    <t>FC250553</t>
  </si>
  <si>
    <t>Rodaprinsa</t>
  </si>
  <si>
    <t>AF000018</t>
  </si>
  <si>
    <t>FC250522</t>
  </si>
  <si>
    <t>Gea Food</t>
  </si>
  <si>
    <t>AF000599</t>
  </si>
  <si>
    <t>FC250640</t>
  </si>
  <si>
    <t>FC250620</t>
  </si>
  <si>
    <t>Insteler</t>
  </si>
  <si>
    <t>AF000662</t>
  </si>
  <si>
    <t>FC250820</t>
  </si>
  <si>
    <t>Lavango Group, U.A.B</t>
  </si>
  <si>
    <t>AF000700</t>
  </si>
  <si>
    <t>FC250933</t>
  </si>
  <si>
    <t>AF000595</t>
  </si>
  <si>
    <t>FC250943</t>
  </si>
  <si>
    <t>FC250785</t>
  </si>
  <si>
    <t>Aceros Inox Caballero, S.L.</t>
  </si>
  <si>
    <t>AF000727</t>
  </si>
  <si>
    <t>FC250952</t>
  </si>
  <si>
    <t>FC251023</t>
  </si>
  <si>
    <t>FC251025</t>
  </si>
  <si>
    <t>FC251027</t>
  </si>
  <si>
    <t>AF000726</t>
  </si>
  <si>
    <t>FC250945</t>
  </si>
  <si>
    <t>FC251099</t>
  </si>
  <si>
    <t>AF000672</t>
  </si>
  <si>
    <t>FC251179</t>
  </si>
  <si>
    <t>FC251180</t>
  </si>
  <si>
    <t>FC251310</t>
  </si>
  <si>
    <t>AF000728</t>
  </si>
  <si>
    <t>FC251367</t>
  </si>
  <si>
    <t>Joon Wong Engineering, Co, Ltd</t>
  </si>
  <si>
    <t>AF000730</t>
  </si>
  <si>
    <t>FC251401</t>
  </si>
  <si>
    <t>Magurit Gefrierschneider GmbH</t>
  </si>
  <si>
    <t>AF000731</t>
  </si>
  <si>
    <t>FC251488</t>
  </si>
  <si>
    <t>Lagarde SAS</t>
  </si>
  <si>
    <t>AF000732</t>
  </si>
  <si>
    <t>FC251489</t>
  </si>
  <si>
    <t>BFR Systems, S.A.S.</t>
  </si>
  <si>
    <t>AF000733</t>
  </si>
  <si>
    <t>FC251490</t>
  </si>
  <si>
    <t>Econo-Pak GmbH</t>
  </si>
  <si>
    <t>AF000734</t>
  </si>
  <si>
    <t>FC251491</t>
  </si>
  <si>
    <t>PWR Pack International, B.V</t>
  </si>
  <si>
    <t>AF000735</t>
  </si>
  <si>
    <t>FC251492</t>
  </si>
  <si>
    <t>Multivac Oy Filialas</t>
  </si>
  <si>
    <t>FC251493</t>
  </si>
  <si>
    <t>AF000619</t>
  </si>
  <si>
    <t>FC251399</t>
  </si>
  <si>
    <t>FC251400</t>
  </si>
  <si>
    <t>AF000507</t>
  </si>
  <si>
    <t>FC251430</t>
  </si>
  <si>
    <t>Procal Calorifugados, S.L.</t>
  </si>
  <si>
    <t>AF000729</t>
  </si>
  <si>
    <t>FC251372</t>
  </si>
  <si>
    <t>Broc Ibérica de Maquinaria, S.L.</t>
  </si>
  <si>
    <t>AF000554</t>
  </si>
  <si>
    <t>FC251628</t>
  </si>
  <si>
    <t>NETZSCH España, S.A.</t>
  </si>
  <si>
    <t>AF000559</t>
  </si>
  <si>
    <t>FC251612</t>
  </si>
  <si>
    <t>Gea Food Solutions Intern. BV Iberia</t>
  </si>
  <si>
    <t>FC251504</t>
  </si>
  <si>
    <t>AF000709</t>
  </si>
  <si>
    <t>FC251600</t>
  </si>
  <si>
    <t>FC251598</t>
  </si>
  <si>
    <t>AF000736</t>
  </si>
  <si>
    <t>FC251522</t>
  </si>
  <si>
    <t>AF000737</t>
  </si>
  <si>
    <t>FC251541</t>
  </si>
  <si>
    <t>AF000741</t>
  </si>
  <si>
    <t>FC251968</t>
  </si>
  <si>
    <t>FC250836</t>
  </si>
  <si>
    <t>DSV Lithuania, U.A.B</t>
  </si>
  <si>
    <t>FC251928</t>
  </si>
  <si>
    <t>Coflucam, S.L.</t>
  </si>
  <si>
    <t>AF000740</t>
  </si>
  <si>
    <t>FC251933</t>
  </si>
  <si>
    <t>Fernandez Jove Com. Ingenieria, S.L</t>
  </si>
  <si>
    <t>AF000739</t>
  </si>
  <si>
    <t>FC251858</t>
  </si>
  <si>
    <t>StelAuto, U.A.B</t>
  </si>
  <si>
    <t>AF000738</t>
  </si>
  <si>
    <t>AF000742</t>
  </si>
  <si>
    <t>FC251999</t>
  </si>
  <si>
    <t>Lanvap Ingen. y Control del Vapor, S.L.</t>
  </si>
  <si>
    <t>AF000743</t>
  </si>
  <si>
    <t>FC252017</t>
  </si>
  <si>
    <t>Aire Acondicionado del Norte, S.L.</t>
  </si>
  <si>
    <t>FC252172</t>
  </si>
  <si>
    <t>Gruas Pernía, S.L.</t>
  </si>
  <si>
    <t>FC252192</t>
  </si>
  <si>
    <t>AF000643</t>
  </si>
  <si>
    <t>FC252044</t>
  </si>
  <si>
    <t>Insteler, S.L.</t>
  </si>
  <si>
    <t>AF000744</t>
  </si>
  <si>
    <t>FC252048</t>
  </si>
  <si>
    <t>BBS GmbH</t>
  </si>
  <si>
    <t>AF000745</t>
  </si>
  <si>
    <t>FC252051</t>
  </si>
  <si>
    <t>Scanico A/S</t>
  </si>
  <si>
    <t>FC252363</t>
  </si>
  <si>
    <t>AF000451</t>
  </si>
  <si>
    <t>FCA250015</t>
  </si>
  <si>
    <t>FC252300</t>
  </si>
  <si>
    <t>FC252310</t>
  </si>
  <si>
    <t>AF000721</t>
  </si>
  <si>
    <t>FC252314</t>
  </si>
  <si>
    <t>FC250744</t>
  </si>
  <si>
    <t>DO250094</t>
  </si>
  <si>
    <t>Ayuntamiento de Santander</t>
  </si>
  <si>
    <t>FC250775</t>
  </si>
  <si>
    <t>Ingenieria Agrícola Emilio Casuso, S.L.</t>
  </si>
  <si>
    <t>FC252264</t>
  </si>
  <si>
    <t>AF000746</t>
  </si>
  <si>
    <t>FC252291</t>
  </si>
  <si>
    <t>Reysan Atlantic, S.L.</t>
  </si>
  <si>
    <t>AF000747</t>
  </si>
  <si>
    <t>FC252326</t>
  </si>
  <si>
    <t>AF000748</t>
  </si>
  <si>
    <t>FC252360</t>
  </si>
  <si>
    <t>AF000749</t>
  </si>
  <si>
    <t>FC252362</t>
  </si>
  <si>
    <t>FC252367</t>
  </si>
  <si>
    <t>AF000751</t>
  </si>
  <si>
    <t>FC252432</t>
  </si>
  <si>
    <t>Isiray Europe Handelsgesellchaft, Gmbh</t>
  </si>
  <si>
    <t>FC252433</t>
  </si>
  <si>
    <t>AF000752</t>
  </si>
  <si>
    <t>FC252434</t>
  </si>
  <si>
    <t>Talleres José Luis Maquinaria Agricola, S.L</t>
  </si>
  <si>
    <t>Fecha</t>
  </si>
  <si>
    <t>Impresora Hitachi UX-D161W</t>
  </si>
  <si>
    <t>Puerta de Cristal de Entrada</t>
  </si>
  <si>
    <t>Tuberías Cámaras Congelados</t>
  </si>
  <si>
    <t>Válvula Reductora de Presion</t>
  </si>
  <si>
    <t>Transportador Frigoscandia 2</t>
  </si>
  <si>
    <t>Estanterias Almacenes</t>
  </si>
  <si>
    <t>Conveyor Belt</t>
  </si>
  <si>
    <t>Transporterfor 2 Heads Chopper</t>
  </si>
  <si>
    <t>Bomba de Masa de Leva</t>
  </si>
  <si>
    <t>Cutter Laska Type KU 65-B</t>
  </si>
  <si>
    <t>Máquina de Hielo Ziegra UBE 25</t>
  </si>
  <si>
    <t>Autoclave New</t>
  </si>
  <si>
    <t>Printer Hitachi UX-D161W Conge</t>
  </si>
  <si>
    <t>Machine Multivac R535</t>
  </si>
  <si>
    <t>Bomba Nakakin VJM25VT</t>
  </si>
  <si>
    <t>Puerta Dynaco PTTVAW20</t>
  </si>
  <si>
    <t>Smartdate X45 Cont 53mm</t>
  </si>
  <si>
    <t>Bombas VJM16VT VJM25VT</t>
  </si>
  <si>
    <t>Ralladores Linea 1</t>
  </si>
  <si>
    <t>Maquina de Hielo Ziegra</t>
  </si>
  <si>
    <t>Motorreductor Pasteurizador Scanico</t>
  </si>
  <si>
    <t>Cuchillas Termoformadora Power 685</t>
  </si>
  <si>
    <t>Compresor y Service Kit NH3</t>
  </si>
  <si>
    <t>Alimentacion Autoclave Nueva</t>
  </si>
  <si>
    <t>Belt for Conveyors Ishida</t>
  </si>
  <si>
    <t>Cchillas para BC420</t>
  </si>
  <si>
    <t>Material para Nuevas Autoclaves Lagarde</t>
  </si>
  <si>
    <t>Stainless Steel for Nueva Linea Flow</t>
  </si>
  <si>
    <t>Nueva Linea Flow Pack</t>
  </si>
  <si>
    <t>Maquina Cortadora 6 Yanagiya</t>
  </si>
  <si>
    <t>Ceramic Burner Joong Won</t>
  </si>
  <si>
    <t>Flow Pack - StarCutter Magurit</t>
  </si>
  <si>
    <t>Flow Pack - Autoclave Lagarde</t>
  </si>
  <si>
    <t>Flow Pack - Cutting Machine</t>
  </si>
  <si>
    <t>Flow Pack - Carton Former</t>
  </si>
  <si>
    <t>Flow Pack - Pack Robots</t>
  </si>
  <si>
    <t>Flow Pack - Horiz. Pillow Pack</t>
  </si>
  <si>
    <t>Nerhau Compressor HPO-28</t>
  </si>
  <si>
    <t>Calorifugado de Tuberias</t>
  </si>
  <si>
    <t>Transpaleta Eléctrica Broc</t>
  </si>
  <si>
    <t>Bomba helicoidalNM045</t>
  </si>
  <si>
    <t>Cuchillas Cortadora</t>
  </si>
  <si>
    <t>Ball CutterBC250</t>
  </si>
  <si>
    <t>Bomba Masa Linea 6</t>
  </si>
  <si>
    <t>Cisterna de CO2</t>
  </si>
  <si>
    <t>Losa Hormigon para Caldera</t>
  </si>
  <si>
    <t>Linea Tuberias para Tunel</t>
  </si>
  <si>
    <t>Intercambiador Calor Spirax</t>
  </si>
  <si>
    <t>Car Peugeot 3008 Allure Hybrid</t>
  </si>
  <si>
    <t>Car Peugeot 5008 Allure Hybrid</t>
  </si>
  <si>
    <t>Tuberia Caldera de Vapor Steam</t>
  </si>
  <si>
    <t>Sistema de Ventilación</t>
  </si>
  <si>
    <t>Montaje de Caldera</t>
  </si>
  <si>
    <t>Laska Vacuum Supercutter Plus</t>
  </si>
  <si>
    <t>BBS Heat Exchanger</t>
  </si>
  <si>
    <t>Gearmotor SK23</t>
  </si>
  <si>
    <t>Termof. CFS Powerpack 520</t>
  </si>
  <si>
    <t>Maquina Packing OMORI</t>
  </si>
  <si>
    <t>Nueva Cubierta Edificio</t>
  </si>
  <si>
    <t>Taquilla 6 Puertas</t>
  </si>
  <si>
    <t>Vigas Cámara Producto Terminad</t>
  </si>
  <si>
    <t>Detector de Fugas Planta</t>
  </si>
  <si>
    <t>Colectores Tuberia de Vapor</t>
  </si>
  <si>
    <t xml:space="preserve">Barredora </t>
  </si>
  <si>
    <t>Descripcion</t>
  </si>
  <si>
    <t>Importe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</si>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</sst>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color theme="0"/>
      <name val="Verdana"/>
      <family val="2"/>
    </font>
    <font>
      <sz val="10"/>
      <color theme="1"/>
      <name val="Verdana"/>
      <family val="2"/>
    </font>
    <font>
      <sz val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</cellStyleXfs>
  <cellXfs count="14">
    <xf numFmtId="0" fontId="0" fillId="0" borderId="0" xfId="0"/>
    <xf numFmtId="0" fontId="4" fillId="2" borderId="1" xfId="2" applyFont="1" applyFill="1" applyBorder="1" applyAlignment="1">
      <alignment horizontal="left" wrapText="1"/>
    </xf>
    <xf numFmtId="0" fontId="5" fillId="0" borderId="2" xfId="0" applyFont="1" applyBorder="1"/>
    <xf numFmtId="14" fontId="5" fillId="0" borderId="2" xfId="0" applyNumberFormat="1" applyFont="1" applyBorder="1"/>
    <xf numFmtId="4" fontId="5" fillId="0" borderId="2" xfId="0" applyNumberFormat="1" applyFont="1" applyBorder="1"/>
    <xf numFmtId="4" fontId="6" fillId="0" borderId="2" xfId="3" applyNumberFormat="1" applyFont="1" applyBorder="1" applyAlignment="1">
      <alignment horizontal="right"/>
    </xf>
    <xf numFmtId="4" fontId="2" fillId="3" borderId="2" xfId="0" applyNumberFormat="1" applyFont="1" applyFill="1" applyBorder="1"/>
    <xf numFmtId="10" fontId="5" fillId="0" borderId="2" xfId="1" applyNumberFormat="1" applyFont="1" applyBorder="1"/>
    <xf numFmtId="10" fontId="0" fillId="0" borderId="2" xfId="0" applyNumberFormat="1" applyBorder="1"/>
    <xf numFmtId="0" fontId="5" fillId="4" borderId="2" xfId="0" applyFont="1" applyFill="1" applyBorder="1"/>
    <xf numFmtId="14" fontId="5" fillId="4" borderId="2" xfId="0" applyNumberFormat="1" applyFont="1" applyFill="1" applyBorder="1"/>
    <xf numFmtId="4" fontId="5" fillId="4" borderId="2" xfId="0" applyNumberFormat="1" applyFont="1" applyFill="1" applyBorder="1"/>
    <xf numFmtId="10" fontId="5" fillId="4" borderId="2" xfId="1" applyNumberFormat="1" applyFont="1" applyFill="1" applyBorder="1"/>
    <xf numFmtId="10" fontId="0" fillId="4" borderId="2" xfId="0" applyNumberFormat="1" applyFill="1" applyBorder="1"/>
  </cellXfs>
  <cellStyles count="4">
    <cellStyle name="Normal" xfId="0" builtinId="0"/>
    <cellStyle name="Normal 2" xfId="2" xr:uid="{8340928A-DC2A-4019-A26C-A0BBBBE0D839}"/>
    <cellStyle name="Normal 3" xfId="3" xr:uid="{4A53D5C4-FA31-4793-BCE3-FDC09CE77C25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9B599-240D-456A-A9F7-6064D1867896}">
  <dimension ref="A1:I92"/>
  <sheetViews>
    <sheetView tabSelected="1" workbookViewId="0">
      <selection activeCell="K16" sqref="K16"/>
    </sheetView>
  </sheetViews>
  <sheetFormatPr baseColWidth="10" defaultRowHeight="15" x14ac:dyDescent="0.25"/>
  <cols>
    <col min="2" max="2" width="11.85546875" bestFit="1" customWidth="1"/>
    <col min="5" max="5" width="41.42578125" bestFit="1" customWidth="1"/>
    <col min="6" max="6" width="40.85546875" bestFit="1" customWidth="1"/>
    <col min="7" max="8" width="14.28515625" customWidth="1"/>
    <col min="9" max="9" width="14" customWidth="1"/>
  </cols>
  <sheetData>
    <row r="1" spans="1:9" x14ac:dyDescent="0.25">
      <c r="A1" s="1" t="s">
        <v>0</v>
      </c>
      <c r="B1" s="1" t="s">
        <v>201</v>
      </c>
      <c r="C1" s="1" t="s">
        <v>1</v>
      </c>
      <c r="D1" s="1" t="s">
        <v>2</v>
      </c>
      <c r="E1" s="1" t="s">
        <v>3</v>
      </c>
      <c r="F1" s="1" t="s">
        <v>266</v>
      </c>
      <c r="G1" s="1" t="s">
        <v>267</v>
      </c>
      <c r="H1" s="1" t="s">
        <v>268</v>
      </c>
      <c r="I1" s="6">
        <f>SUM(G2:G92)</f>
        <v>3253999.6399999992</v>
      </c>
    </row>
    <row r="2" spans="1:9" x14ac:dyDescent="0.25">
      <c r="A2" s="9" t="s">
        <v>104</v>
      </c>
      <c r="B2" s="10">
        <v>45900</v>
      </c>
      <c r="C2" s="9" t="s">
        <v>5</v>
      </c>
      <c r="D2" s="9" t="s">
        <v>105</v>
      </c>
      <c r="E2" s="9" t="s">
        <v>106</v>
      </c>
      <c r="F2" s="9" t="s">
        <v>235</v>
      </c>
      <c r="G2" s="11">
        <v>670000</v>
      </c>
      <c r="H2" s="12">
        <f>G2/$I$1</f>
        <v>0.20590045301910365</v>
      </c>
      <c r="I2" s="13">
        <f>H2</f>
        <v>0.20590045301910365</v>
      </c>
    </row>
    <row r="3" spans="1:9" x14ac:dyDescent="0.25">
      <c r="A3" s="9" t="s">
        <v>110</v>
      </c>
      <c r="B3" s="10">
        <v>45900</v>
      </c>
      <c r="C3" s="9" t="s">
        <v>5</v>
      </c>
      <c r="D3" s="9" t="s">
        <v>111</v>
      </c>
      <c r="E3" s="9" t="s">
        <v>112</v>
      </c>
      <c r="F3" s="9" t="s">
        <v>237</v>
      </c>
      <c r="G3" s="11">
        <v>550000</v>
      </c>
      <c r="H3" s="12">
        <f>G3/$I$1</f>
        <v>0.16902275994105523</v>
      </c>
      <c r="I3" s="13">
        <f>I2+H3</f>
        <v>0.37492321296015885</v>
      </c>
    </row>
    <row r="4" spans="1:9" x14ac:dyDescent="0.25">
      <c r="A4" s="9" t="s">
        <v>101</v>
      </c>
      <c r="B4" s="10">
        <v>45900</v>
      </c>
      <c r="C4" s="9" t="s">
        <v>5</v>
      </c>
      <c r="D4" s="9" t="s">
        <v>102</v>
      </c>
      <c r="E4" s="9" t="s">
        <v>103</v>
      </c>
      <c r="F4" s="9" t="s">
        <v>234</v>
      </c>
      <c r="G4" s="11">
        <v>412000</v>
      </c>
      <c r="H4" s="12">
        <f>G4/$I$1</f>
        <v>0.12661341290129954</v>
      </c>
      <c r="I4" s="13">
        <f t="shared" ref="I4:I67" si="0">I3+H4</f>
        <v>0.50153662586145842</v>
      </c>
    </row>
    <row r="5" spans="1:9" x14ac:dyDescent="0.25">
      <c r="A5" s="9" t="s">
        <v>113</v>
      </c>
      <c r="B5" s="10">
        <v>45900</v>
      </c>
      <c r="C5" s="9" t="s">
        <v>5</v>
      </c>
      <c r="D5" s="9" t="s">
        <v>114</v>
      </c>
      <c r="E5" s="9" t="s">
        <v>115</v>
      </c>
      <c r="F5" s="9" t="s">
        <v>238</v>
      </c>
      <c r="G5" s="11">
        <v>158000</v>
      </c>
      <c r="H5" s="12">
        <f>G5/$I$1</f>
        <v>4.8555629219430414E-2</v>
      </c>
      <c r="I5" s="13">
        <f t="shared" si="0"/>
        <v>0.55009225508088888</v>
      </c>
    </row>
    <row r="6" spans="1:9" x14ac:dyDescent="0.25">
      <c r="A6" s="9" t="s">
        <v>176</v>
      </c>
      <c r="B6" s="10">
        <v>46022</v>
      </c>
      <c r="C6" s="9" t="s">
        <v>5</v>
      </c>
      <c r="D6" s="9" t="s">
        <v>178</v>
      </c>
      <c r="E6" s="9" t="s">
        <v>51</v>
      </c>
      <c r="F6" s="9" t="s">
        <v>260</v>
      </c>
      <c r="G6" s="11">
        <v>145128</v>
      </c>
      <c r="H6" s="12">
        <f>G6/$I$1</f>
        <v>4.4599882008591753E-2</v>
      </c>
      <c r="I6" s="13">
        <f t="shared" si="0"/>
        <v>0.59469213708948065</v>
      </c>
    </row>
    <row r="7" spans="1:9" x14ac:dyDescent="0.25">
      <c r="A7" s="9" t="s">
        <v>83</v>
      </c>
      <c r="B7" s="10">
        <v>45838</v>
      </c>
      <c r="C7" s="9" t="s">
        <v>5</v>
      </c>
      <c r="D7" s="9" t="s">
        <v>90</v>
      </c>
      <c r="E7" s="9" t="s">
        <v>28</v>
      </c>
      <c r="F7" s="9" t="s">
        <v>230</v>
      </c>
      <c r="G7" s="11">
        <v>140000</v>
      </c>
      <c r="H7" s="12">
        <f>G7/$I$1</f>
        <v>4.3023975257723147E-2</v>
      </c>
      <c r="I7" s="13">
        <f t="shared" si="0"/>
        <v>0.63771611234720382</v>
      </c>
    </row>
    <row r="8" spans="1:9" x14ac:dyDescent="0.25">
      <c r="A8" s="9" t="s">
        <v>107</v>
      </c>
      <c r="B8" s="10">
        <v>45900</v>
      </c>
      <c r="C8" s="9" t="s">
        <v>5</v>
      </c>
      <c r="D8" s="9" t="s">
        <v>108</v>
      </c>
      <c r="E8" s="9" t="s">
        <v>109</v>
      </c>
      <c r="F8" s="9" t="s">
        <v>236</v>
      </c>
      <c r="G8" s="11">
        <v>135000</v>
      </c>
      <c r="H8" s="12">
        <f>G8/$I$1</f>
        <v>4.1487404712804467E-2</v>
      </c>
      <c r="I8" s="13">
        <f t="shared" si="0"/>
        <v>0.67920351706000825</v>
      </c>
    </row>
    <row r="9" spans="1:9" x14ac:dyDescent="0.25">
      <c r="A9" s="9" t="s">
        <v>172</v>
      </c>
      <c r="B9" s="10">
        <v>46022</v>
      </c>
      <c r="C9" s="9" t="s">
        <v>5</v>
      </c>
      <c r="D9" s="9" t="s">
        <v>173</v>
      </c>
      <c r="E9" s="9" t="s">
        <v>76</v>
      </c>
      <c r="F9" s="9" t="s">
        <v>259</v>
      </c>
      <c r="G9" s="11">
        <v>102585.42</v>
      </c>
      <c r="H9" s="12">
        <f>G9/$I$1</f>
        <v>3.1525946942022411E-2</v>
      </c>
      <c r="I9" s="13">
        <f t="shared" si="0"/>
        <v>0.71072946400203063</v>
      </c>
    </row>
    <row r="10" spans="1:9" x14ac:dyDescent="0.25">
      <c r="A10" s="9" t="s">
        <v>98</v>
      </c>
      <c r="B10" s="10">
        <v>45894</v>
      </c>
      <c r="C10" s="9" t="s">
        <v>5</v>
      </c>
      <c r="D10" s="9" t="s">
        <v>99</v>
      </c>
      <c r="E10" s="9" t="s">
        <v>100</v>
      </c>
      <c r="F10" s="9" t="s">
        <v>233</v>
      </c>
      <c r="G10" s="11">
        <v>69200</v>
      </c>
      <c r="H10" s="12">
        <f>G10/$I$1</f>
        <v>2.1266136341674586E-2</v>
      </c>
      <c r="I10" s="13">
        <f t="shared" si="0"/>
        <v>0.73199560034370525</v>
      </c>
    </row>
    <row r="11" spans="1:9" x14ac:dyDescent="0.25">
      <c r="A11" s="9" t="s">
        <v>176</v>
      </c>
      <c r="B11" s="10">
        <v>46013</v>
      </c>
      <c r="C11" s="9" t="s">
        <v>5</v>
      </c>
      <c r="D11" s="9" t="s">
        <v>177</v>
      </c>
      <c r="E11" s="9" t="s">
        <v>51</v>
      </c>
      <c r="F11" s="9" t="s">
        <v>260</v>
      </c>
      <c r="G11" s="11">
        <v>56136</v>
      </c>
      <c r="H11" s="12">
        <f>G11/$I$1</f>
        <v>1.7251384821911048E-2</v>
      </c>
      <c r="I11" s="13">
        <f t="shared" si="0"/>
        <v>0.74924698516561627</v>
      </c>
    </row>
    <row r="12" spans="1:9" x14ac:dyDescent="0.25">
      <c r="A12" s="9" t="s">
        <v>32</v>
      </c>
      <c r="B12" s="10">
        <v>46010</v>
      </c>
      <c r="C12" s="9" t="s">
        <v>5</v>
      </c>
      <c r="D12" s="9" t="s">
        <v>174</v>
      </c>
      <c r="E12" s="9" t="s">
        <v>34</v>
      </c>
      <c r="F12" s="9" t="s">
        <v>211</v>
      </c>
      <c r="G12" s="11">
        <v>47338.3</v>
      </c>
      <c r="H12" s="12">
        <f>G12/$I$1</f>
        <v>1.4547727485304827E-2</v>
      </c>
      <c r="I12" s="13">
        <f t="shared" si="0"/>
        <v>0.76379471265092114</v>
      </c>
    </row>
    <row r="13" spans="1:9" x14ac:dyDescent="0.25">
      <c r="A13" s="9" t="s">
        <v>194</v>
      </c>
      <c r="B13" s="10">
        <v>46022</v>
      </c>
      <c r="C13" s="9" t="s">
        <v>5</v>
      </c>
      <c r="D13" s="9" t="s">
        <v>195</v>
      </c>
      <c r="E13" s="9" t="s">
        <v>196</v>
      </c>
      <c r="F13" s="9" t="s">
        <v>264</v>
      </c>
      <c r="G13" s="11">
        <v>43558.8</v>
      </c>
      <c r="H13" s="12">
        <f>G13/$I$1</f>
        <v>1.3386233810400794E-2</v>
      </c>
      <c r="I13" s="13">
        <f t="shared" si="0"/>
        <v>0.77718094646132196</v>
      </c>
    </row>
    <row r="14" spans="1:9" x14ac:dyDescent="0.25">
      <c r="A14" s="9" t="s">
        <v>83</v>
      </c>
      <c r="B14" s="10">
        <v>45869</v>
      </c>
      <c r="C14" s="9" t="s">
        <v>5</v>
      </c>
      <c r="D14" s="9" t="s">
        <v>94</v>
      </c>
      <c r="E14" s="9" t="s">
        <v>28</v>
      </c>
      <c r="F14" s="9" t="s">
        <v>230</v>
      </c>
      <c r="G14" s="11">
        <v>35000</v>
      </c>
      <c r="H14" s="12">
        <f>G14/$I$1</f>
        <v>1.0755993814430787E-2</v>
      </c>
      <c r="I14" s="13">
        <f t="shared" si="0"/>
        <v>0.78793694027575278</v>
      </c>
    </row>
    <row r="15" spans="1:9" x14ac:dyDescent="0.25">
      <c r="A15" s="9" t="s">
        <v>152</v>
      </c>
      <c r="B15" s="10">
        <v>45952</v>
      </c>
      <c r="C15" s="9" t="s">
        <v>5</v>
      </c>
      <c r="D15" s="9" t="s">
        <v>150</v>
      </c>
      <c r="E15" s="9" t="s">
        <v>151</v>
      </c>
      <c r="F15" s="9" t="s">
        <v>251</v>
      </c>
      <c r="G15" s="11">
        <v>32800</v>
      </c>
      <c r="H15" s="12">
        <f>G15/$I$1</f>
        <v>1.0079902774666567E-2</v>
      </c>
      <c r="I15" s="13">
        <f t="shared" si="0"/>
        <v>0.79801684305041931</v>
      </c>
    </row>
    <row r="16" spans="1:9" x14ac:dyDescent="0.25">
      <c r="A16" s="9" t="s">
        <v>117</v>
      </c>
      <c r="B16" s="10">
        <v>45894</v>
      </c>
      <c r="C16" s="9" t="s">
        <v>5</v>
      </c>
      <c r="D16" s="9" t="s">
        <v>119</v>
      </c>
      <c r="E16" s="9" t="s">
        <v>13</v>
      </c>
      <c r="F16" s="9" t="s">
        <v>239</v>
      </c>
      <c r="G16" s="11">
        <v>28497.93</v>
      </c>
      <c r="H16" s="12">
        <f>G16/$I$1</f>
        <v>8.7578159658309018E-3</v>
      </c>
      <c r="I16" s="13">
        <f t="shared" si="0"/>
        <v>0.80677465901625023</v>
      </c>
    </row>
    <row r="17" spans="1:9" x14ac:dyDescent="0.25">
      <c r="A17" s="9" t="s">
        <v>165</v>
      </c>
      <c r="B17" s="10">
        <v>45978</v>
      </c>
      <c r="C17" s="9" t="s">
        <v>5</v>
      </c>
      <c r="D17" s="9" t="s">
        <v>166</v>
      </c>
      <c r="E17" s="9" t="s">
        <v>167</v>
      </c>
      <c r="F17" s="9" t="s">
        <v>256</v>
      </c>
      <c r="G17" s="11">
        <v>28200</v>
      </c>
      <c r="H17" s="12">
        <f>G17/$I$1</f>
        <v>8.6662578733413768E-3</v>
      </c>
      <c r="I17" s="13">
        <f t="shared" si="0"/>
        <v>0.81544091688959164</v>
      </c>
    </row>
    <row r="18" spans="1:9" x14ac:dyDescent="0.25">
      <c r="A18" s="9" t="s">
        <v>67</v>
      </c>
      <c r="B18" s="10">
        <v>46022</v>
      </c>
      <c r="C18" s="9" t="s">
        <v>5</v>
      </c>
      <c r="D18" s="9" t="s">
        <v>171</v>
      </c>
      <c r="E18" s="9" t="s">
        <v>131</v>
      </c>
      <c r="F18" s="9" t="s">
        <v>258</v>
      </c>
      <c r="G18" s="11">
        <v>27576.02</v>
      </c>
      <c r="H18" s="12">
        <f>G18/$I$1</f>
        <v>8.4745000156177044E-3</v>
      </c>
      <c r="I18" s="13">
        <f t="shared" si="0"/>
        <v>0.82391541690520931</v>
      </c>
    </row>
    <row r="19" spans="1:9" x14ac:dyDescent="0.25">
      <c r="A19" s="9" t="s">
        <v>149</v>
      </c>
      <c r="B19" s="10">
        <v>45952</v>
      </c>
      <c r="C19" s="9" t="s">
        <v>5</v>
      </c>
      <c r="D19" s="9" t="s">
        <v>150</v>
      </c>
      <c r="E19" s="9" t="s">
        <v>151</v>
      </c>
      <c r="F19" s="9" t="s">
        <v>250</v>
      </c>
      <c r="G19" s="11">
        <v>27090</v>
      </c>
      <c r="H19" s="12">
        <f>G19/$I$1</f>
        <v>8.3251392123694298E-3</v>
      </c>
      <c r="I19" s="13">
        <f t="shared" si="0"/>
        <v>0.83224055611757874</v>
      </c>
    </row>
    <row r="20" spans="1:9" x14ac:dyDescent="0.25">
      <c r="A20" s="9" t="s">
        <v>162</v>
      </c>
      <c r="B20" s="10">
        <v>45978</v>
      </c>
      <c r="C20" s="9" t="s">
        <v>5</v>
      </c>
      <c r="D20" s="9" t="s">
        <v>163</v>
      </c>
      <c r="E20" s="9" t="s">
        <v>164</v>
      </c>
      <c r="F20" s="9" t="s">
        <v>255</v>
      </c>
      <c r="G20" s="11">
        <v>25096.84</v>
      </c>
      <c r="H20" s="12">
        <f>G20/$I$1</f>
        <v>7.7126130229074044E-3</v>
      </c>
      <c r="I20" s="13">
        <f t="shared" si="0"/>
        <v>0.83995316914048612</v>
      </c>
    </row>
    <row r="21" spans="1:9" x14ac:dyDescent="0.25">
      <c r="A21" s="2" t="s">
        <v>140</v>
      </c>
      <c r="B21" s="3">
        <v>45961</v>
      </c>
      <c r="C21" s="2" t="s">
        <v>5</v>
      </c>
      <c r="D21" s="2" t="s">
        <v>141</v>
      </c>
      <c r="E21" s="2" t="s">
        <v>13</v>
      </c>
      <c r="F21" s="2" t="s">
        <v>248</v>
      </c>
      <c r="G21" s="4">
        <v>23250</v>
      </c>
      <c r="H21" s="7">
        <f>G21/$I$1</f>
        <v>7.1450530338718803E-3</v>
      </c>
      <c r="I21" s="8">
        <f t="shared" si="0"/>
        <v>0.84709822217435804</v>
      </c>
    </row>
    <row r="22" spans="1:9" x14ac:dyDescent="0.25">
      <c r="A22" s="2" t="s">
        <v>11</v>
      </c>
      <c r="B22" s="3">
        <v>45742</v>
      </c>
      <c r="C22" s="2" t="s">
        <v>5</v>
      </c>
      <c r="D22" s="2" t="s">
        <v>12</v>
      </c>
      <c r="E22" s="2" t="s">
        <v>13</v>
      </c>
      <c r="F22" s="2" t="s">
        <v>204</v>
      </c>
      <c r="G22" s="4">
        <v>22000</v>
      </c>
      <c r="H22" s="7">
        <f>G22/$I$1</f>
        <v>6.7609103976422093E-3</v>
      </c>
      <c r="I22" s="8">
        <f t="shared" si="0"/>
        <v>0.8538591325720003</v>
      </c>
    </row>
    <row r="23" spans="1:9" x14ac:dyDescent="0.25">
      <c r="A23" s="2" t="s">
        <v>62</v>
      </c>
      <c r="B23" s="3">
        <v>45797</v>
      </c>
      <c r="C23" s="2" t="s">
        <v>5</v>
      </c>
      <c r="D23" s="2" t="s">
        <v>61</v>
      </c>
      <c r="E23" s="2" t="s">
        <v>31</v>
      </c>
      <c r="F23" s="2" t="s">
        <v>220</v>
      </c>
      <c r="G23" s="5">
        <v>20320.830000000002</v>
      </c>
      <c r="H23" s="7">
        <f>G23/$I$1</f>
        <v>6.2448777652599884E-3</v>
      </c>
      <c r="I23" s="8">
        <f t="shared" si="0"/>
        <v>0.86010401033726025</v>
      </c>
    </row>
    <row r="24" spans="1:9" x14ac:dyDescent="0.25">
      <c r="A24" s="2" t="s">
        <v>35</v>
      </c>
      <c r="B24" s="3">
        <v>45834</v>
      </c>
      <c r="C24" s="2" t="s">
        <v>5</v>
      </c>
      <c r="D24" s="2" t="s">
        <v>86</v>
      </c>
      <c r="E24" s="2" t="s">
        <v>37</v>
      </c>
      <c r="F24" s="2" t="s">
        <v>212</v>
      </c>
      <c r="G24" s="4">
        <v>17851.54</v>
      </c>
      <c r="H24" s="7">
        <f>G24/$I$1</f>
        <v>5.486030109087537E-3</v>
      </c>
      <c r="I24" s="8">
        <f t="shared" si="0"/>
        <v>0.8655900404463478</v>
      </c>
    </row>
    <row r="25" spans="1:9" x14ac:dyDescent="0.25">
      <c r="A25" s="2" t="s">
        <v>35</v>
      </c>
      <c r="B25" s="3">
        <v>45742</v>
      </c>
      <c r="C25" s="2" t="s">
        <v>5</v>
      </c>
      <c r="D25" s="2" t="s">
        <v>36</v>
      </c>
      <c r="E25" s="2" t="s">
        <v>37</v>
      </c>
      <c r="F25" s="2" t="s">
        <v>212</v>
      </c>
      <c r="G25" s="4">
        <v>17482.5</v>
      </c>
      <c r="H25" s="7">
        <f>G25/$I$1</f>
        <v>5.3726189103081787E-3</v>
      </c>
      <c r="I25" s="8">
        <f t="shared" si="0"/>
        <v>0.87096265935665595</v>
      </c>
    </row>
    <row r="26" spans="1:9" x14ac:dyDescent="0.25">
      <c r="A26" s="2" t="s">
        <v>35</v>
      </c>
      <c r="B26" s="3">
        <v>45834</v>
      </c>
      <c r="C26" s="2" t="s">
        <v>5</v>
      </c>
      <c r="D26" s="2" t="s">
        <v>87</v>
      </c>
      <c r="E26" s="2" t="s">
        <v>37</v>
      </c>
      <c r="F26" s="2" t="s">
        <v>212</v>
      </c>
      <c r="G26" s="4">
        <v>14985</v>
      </c>
      <c r="H26" s="7">
        <f>G26/$I$1</f>
        <v>4.6051019231212959E-3</v>
      </c>
      <c r="I26" s="8">
        <f t="shared" si="0"/>
        <v>0.8755677612797772</v>
      </c>
    </row>
    <row r="27" spans="1:9" x14ac:dyDescent="0.25">
      <c r="A27" s="2" t="s">
        <v>117</v>
      </c>
      <c r="B27" s="3">
        <v>45894</v>
      </c>
      <c r="C27" s="2" t="s">
        <v>5</v>
      </c>
      <c r="D27" s="2" t="s">
        <v>118</v>
      </c>
      <c r="E27" s="2" t="s">
        <v>13</v>
      </c>
      <c r="F27" s="2" t="s">
        <v>239</v>
      </c>
      <c r="G27" s="4">
        <v>14748.5</v>
      </c>
      <c r="H27" s="7">
        <f>G27/$I$1</f>
        <v>4.5324221363466418E-3</v>
      </c>
      <c r="I27" s="8">
        <f t="shared" si="0"/>
        <v>0.88010018341612384</v>
      </c>
    </row>
    <row r="28" spans="1:9" x14ac:dyDescent="0.25">
      <c r="A28" s="2" t="s">
        <v>194</v>
      </c>
      <c r="B28" s="3">
        <v>46022</v>
      </c>
      <c r="C28" s="2" t="s">
        <v>5</v>
      </c>
      <c r="D28" s="2" t="s">
        <v>197</v>
      </c>
      <c r="E28" s="2" t="s">
        <v>196</v>
      </c>
      <c r="F28" s="2" t="s">
        <v>264</v>
      </c>
      <c r="G28" s="4">
        <v>14519.6</v>
      </c>
      <c r="H28" s="7">
        <f>G28/$I$1</f>
        <v>4.462077936800265E-3</v>
      </c>
      <c r="I28" s="8">
        <f t="shared" si="0"/>
        <v>0.88456226135292415</v>
      </c>
    </row>
    <row r="29" spans="1:9" x14ac:dyDescent="0.25">
      <c r="A29" s="2" t="s">
        <v>176</v>
      </c>
      <c r="B29" s="3">
        <v>46022</v>
      </c>
      <c r="C29" s="2" t="s">
        <v>5</v>
      </c>
      <c r="D29" s="2" t="s">
        <v>179</v>
      </c>
      <c r="E29" s="2" t="s">
        <v>180</v>
      </c>
      <c r="F29" s="2" t="s">
        <v>260</v>
      </c>
      <c r="G29" s="4">
        <v>14512.8</v>
      </c>
      <c r="H29" s="7">
        <f>G29/$I$1</f>
        <v>4.4599882008591746E-3</v>
      </c>
      <c r="I29" s="8">
        <f t="shared" si="0"/>
        <v>0.88902224955378328</v>
      </c>
    </row>
    <row r="30" spans="1:9" x14ac:dyDescent="0.25">
      <c r="A30" s="2" t="s">
        <v>138</v>
      </c>
      <c r="B30" s="3">
        <v>45991</v>
      </c>
      <c r="C30" s="2" t="s">
        <v>5</v>
      </c>
      <c r="D30" s="2" t="s">
        <v>161</v>
      </c>
      <c r="E30" s="2" t="s">
        <v>155</v>
      </c>
      <c r="F30" s="2" t="s">
        <v>254</v>
      </c>
      <c r="G30" s="4">
        <v>14376</v>
      </c>
      <c r="H30" s="7">
        <f>G30/$I$1</f>
        <v>4.4179476307501997E-3</v>
      </c>
      <c r="I30" s="8">
        <f t="shared" si="0"/>
        <v>0.89344019718453349</v>
      </c>
    </row>
    <row r="31" spans="1:9" x14ac:dyDescent="0.25">
      <c r="A31" s="2" t="s">
        <v>41</v>
      </c>
      <c r="B31" s="3">
        <v>45761</v>
      </c>
      <c r="C31" s="2" t="s">
        <v>5</v>
      </c>
      <c r="D31" s="2" t="s">
        <v>42</v>
      </c>
      <c r="E31" s="2" t="s">
        <v>43</v>
      </c>
      <c r="F31" s="2" t="s">
        <v>213</v>
      </c>
      <c r="G31" s="4">
        <v>13529</v>
      </c>
      <c r="H31" s="7">
        <f>G31/$I$1</f>
        <v>4.1576525804409752E-3</v>
      </c>
      <c r="I31" s="8">
        <f t="shared" si="0"/>
        <v>0.89759784976497448</v>
      </c>
    </row>
    <row r="32" spans="1:9" x14ac:dyDescent="0.25">
      <c r="A32" s="2" t="s">
        <v>95</v>
      </c>
      <c r="B32" s="3">
        <v>45888</v>
      </c>
      <c r="C32" s="2" t="s">
        <v>5</v>
      </c>
      <c r="D32" s="2" t="s">
        <v>96</v>
      </c>
      <c r="E32" s="2" t="s">
        <v>97</v>
      </c>
      <c r="F32" s="2" t="s">
        <v>232</v>
      </c>
      <c r="G32" s="4">
        <v>12025.48</v>
      </c>
      <c r="H32" s="7">
        <f>G32/$I$1</f>
        <v>3.6955996713017468E-3</v>
      </c>
      <c r="I32" s="8">
        <f t="shared" si="0"/>
        <v>0.90129344943627621</v>
      </c>
    </row>
    <row r="33" spans="1:9" x14ac:dyDescent="0.25">
      <c r="A33" s="2" t="s">
        <v>88</v>
      </c>
      <c r="B33" s="3">
        <v>45825</v>
      </c>
      <c r="C33" s="2" t="s">
        <v>5</v>
      </c>
      <c r="D33" s="2" t="s">
        <v>89</v>
      </c>
      <c r="E33" s="2" t="s">
        <v>43</v>
      </c>
      <c r="F33" s="2" t="s">
        <v>213</v>
      </c>
      <c r="G33" s="4">
        <v>11844</v>
      </c>
      <c r="H33" s="7">
        <f>G33/$I$1</f>
        <v>3.6398283068033786E-3</v>
      </c>
      <c r="I33" s="8">
        <f t="shared" si="0"/>
        <v>0.90493327774307963</v>
      </c>
    </row>
    <row r="34" spans="1:9" x14ac:dyDescent="0.25">
      <c r="A34" s="2" t="s">
        <v>138</v>
      </c>
      <c r="B34" s="3">
        <v>45912</v>
      </c>
      <c r="C34" s="2" t="s">
        <v>5</v>
      </c>
      <c r="D34" s="2" t="s">
        <v>139</v>
      </c>
      <c r="E34" s="2" t="s">
        <v>39</v>
      </c>
      <c r="F34" s="2" t="s">
        <v>247</v>
      </c>
      <c r="G34" s="4">
        <v>11516.22</v>
      </c>
      <c r="H34" s="7">
        <f>G34/$I$1</f>
        <v>3.5390968881606889E-3</v>
      </c>
      <c r="I34" s="8">
        <f t="shared" si="0"/>
        <v>0.90847237463124031</v>
      </c>
    </row>
    <row r="35" spans="1:9" x14ac:dyDescent="0.25">
      <c r="A35" s="2" t="s">
        <v>153</v>
      </c>
      <c r="B35" s="3">
        <v>45972</v>
      </c>
      <c r="C35" s="2" t="s">
        <v>5</v>
      </c>
      <c r="D35" s="2" t="s">
        <v>154</v>
      </c>
      <c r="E35" s="2" t="s">
        <v>155</v>
      </c>
      <c r="F35" s="2" t="s">
        <v>252</v>
      </c>
      <c r="G35" s="4">
        <v>10782</v>
      </c>
      <c r="H35" s="7">
        <f>G35/$I$1</f>
        <v>3.31346072306265E-3</v>
      </c>
      <c r="I35" s="8">
        <f t="shared" si="0"/>
        <v>0.91178583535430291</v>
      </c>
    </row>
    <row r="36" spans="1:9" x14ac:dyDescent="0.25">
      <c r="A36" s="2" t="s">
        <v>91</v>
      </c>
      <c r="B36" s="3">
        <v>45855</v>
      </c>
      <c r="C36" s="2" t="s">
        <v>5</v>
      </c>
      <c r="D36" s="2" t="s">
        <v>92</v>
      </c>
      <c r="E36" s="2" t="s">
        <v>25</v>
      </c>
      <c r="F36" s="2" t="s">
        <v>231</v>
      </c>
      <c r="G36" s="4">
        <v>10514.29</v>
      </c>
      <c r="H36" s="7">
        <f>G36/$I$1</f>
        <v>3.231189662946614E-3</v>
      </c>
      <c r="I36" s="8">
        <f t="shared" si="0"/>
        <v>0.91501702501724957</v>
      </c>
    </row>
    <row r="37" spans="1:9" x14ac:dyDescent="0.25">
      <c r="A37" s="2" t="s">
        <v>32</v>
      </c>
      <c r="B37" s="3">
        <v>46022</v>
      </c>
      <c r="C37" s="2" t="s">
        <v>5</v>
      </c>
      <c r="D37" s="2" t="s">
        <v>175</v>
      </c>
      <c r="E37" s="2" t="s">
        <v>34</v>
      </c>
      <c r="F37" s="2" t="s">
        <v>211</v>
      </c>
      <c r="G37" s="4">
        <v>10052.51</v>
      </c>
      <c r="H37" s="7">
        <f>G37/$I$1</f>
        <v>3.0892781537001038E-3</v>
      </c>
      <c r="I37" s="8">
        <f t="shared" si="0"/>
        <v>0.91810630317094966</v>
      </c>
    </row>
    <row r="38" spans="1:9" x14ac:dyDescent="0.25">
      <c r="A38" s="2" t="s">
        <v>26</v>
      </c>
      <c r="B38" s="3">
        <v>45730</v>
      </c>
      <c r="C38" s="2" t="s">
        <v>5</v>
      </c>
      <c r="D38" s="2" t="s">
        <v>27</v>
      </c>
      <c r="E38" s="2" t="s">
        <v>28</v>
      </c>
      <c r="F38" s="2" t="s">
        <v>209</v>
      </c>
      <c r="G38" s="4">
        <v>10000</v>
      </c>
      <c r="H38" s="7">
        <f>G38/$I$1</f>
        <v>3.0731410898373677E-3</v>
      </c>
      <c r="I38" s="8">
        <f t="shared" si="0"/>
        <v>0.92117944426078702</v>
      </c>
    </row>
    <row r="39" spans="1:9" x14ac:dyDescent="0.25">
      <c r="A39" s="2" t="s">
        <v>189</v>
      </c>
      <c r="B39" s="3">
        <v>46022</v>
      </c>
      <c r="C39" s="2" t="s">
        <v>5</v>
      </c>
      <c r="D39" s="2" t="s">
        <v>190</v>
      </c>
      <c r="E39" s="2" t="s">
        <v>13</v>
      </c>
      <c r="F39" s="2" t="s">
        <v>263</v>
      </c>
      <c r="G39" s="4">
        <v>9880</v>
      </c>
      <c r="H39" s="7">
        <f>G39/$I$1</f>
        <v>3.0362633967593194E-3</v>
      </c>
      <c r="I39" s="8">
        <f t="shared" si="0"/>
        <v>0.92421570765754635</v>
      </c>
    </row>
    <row r="40" spans="1:9" x14ac:dyDescent="0.25">
      <c r="A40" s="2" t="s">
        <v>191</v>
      </c>
      <c r="B40" s="3">
        <v>46022</v>
      </c>
      <c r="C40" s="2" t="s">
        <v>5</v>
      </c>
      <c r="D40" s="2" t="s">
        <v>193</v>
      </c>
      <c r="E40" s="2" t="s">
        <v>43</v>
      </c>
      <c r="F40" s="2" t="s">
        <v>264</v>
      </c>
      <c r="G40" s="4">
        <v>8758</v>
      </c>
      <c r="H40" s="7">
        <f>G40/$I$1</f>
        <v>2.6914569664795666E-3</v>
      </c>
      <c r="I40" s="8">
        <f t="shared" si="0"/>
        <v>0.92690716462402589</v>
      </c>
    </row>
    <row r="41" spans="1:9" x14ac:dyDescent="0.25">
      <c r="A41" s="2" t="s">
        <v>54</v>
      </c>
      <c r="B41" s="3">
        <v>45805</v>
      </c>
      <c r="C41" s="2" t="s">
        <v>5</v>
      </c>
      <c r="D41" s="2" t="s">
        <v>55</v>
      </c>
      <c r="E41" s="2" t="s">
        <v>10</v>
      </c>
      <c r="F41" s="2" t="s">
        <v>217</v>
      </c>
      <c r="G41" s="4">
        <v>8500</v>
      </c>
      <c r="H41" s="7">
        <f>G41/$I$1</f>
        <v>2.6121699263617626E-3</v>
      </c>
      <c r="I41" s="8">
        <f t="shared" si="0"/>
        <v>0.9295193345503876</v>
      </c>
    </row>
    <row r="42" spans="1:9" x14ac:dyDescent="0.25">
      <c r="A42" s="2" t="s">
        <v>79</v>
      </c>
      <c r="B42" s="3">
        <v>45930</v>
      </c>
      <c r="C42" s="2" t="s">
        <v>5</v>
      </c>
      <c r="D42" s="2" t="s">
        <v>132</v>
      </c>
      <c r="E42" s="2" t="s">
        <v>25</v>
      </c>
      <c r="F42" s="2" t="s">
        <v>244</v>
      </c>
      <c r="G42" s="4">
        <v>8496.2000000000007</v>
      </c>
      <c r="H42" s="7">
        <f>G42/$I$1</f>
        <v>2.6110021327476248E-3</v>
      </c>
      <c r="I42" s="8">
        <f t="shared" si="0"/>
        <v>0.93213033668313527</v>
      </c>
    </row>
    <row r="43" spans="1:9" x14ac:dyDescent="0.25">
      <c r="A43" s="2" t="s">
        <v>57</v>
      </c>
      <c r="B43" s="3">
        <v>45797</v>
      </c>
      <c r="C43" s="2" t="s">
        <v>5</v>
      </c>
      <c r="D43" s="2" t="s">
        <v>58</v>
      </c>
      <c r="E43" s="2" t="s">
        <v>59</v>
      </c>
      <c r="F43" s="2" t="s">
        <v>218</v>
      </c>
      <c r="G43" s="5">
        <v>8240</v>
      </c>
      <c r="H43" s="7">
        <f>G43/$I$1</f>
        <v>2.532268258025991E-3</v>
      </c>
      <c r="I43" s="8">
        <f t="shared" si="0"/>
        <v>0.93466260494116127</v>
      </c>
    </row>
    <row r="44" spans="1:9" x14ac:dyDescent="0.25">
      <c r="A44" s="2" t="s">
        <v>44</v>
      </c>
      <c r="B44" s="3">
        <v>45789</v>
      </c>
      <c r="C44" s="2" t="s">
        <v>5</v>
      </c>
      <c r="D44" s="2" t="s">
        <v>56</v>
      </c>
      <c r="E44" s="2" t="s">
        <v>46</v>
      </c>
      <c r="F44" s="2" t="s">
        <v>214</v>
      </c>
      <c r="G44" s="5">
        <v>8192.01</v>
      </c>
      <c r="H44" s="7">
        <f>G44/$I$1</f>
        <v>2.5175202539358616E-3</v>
      </c>
      <c r="I44" s="8">
        <f t="shared" si="0"/>
        <v>0.93718012519509708</v>
      </c>
    </row>
    <row r="45" spans="1:9" x14ac:dyDescent="0.25">
      <c r="A45" s="2" t="s">
        <v>191</v>
      </c>
      <c r="B45" s="3">
        <v>46022</v>
      </c>
      <c r="C45" s="2" t="s">
        <v>5</v>
      </c>
      <c r="D45" s="2" t="s">
        <v>192</v>
      </c>
      <c r="E45" s="2" t="s">
        <v>43</v>
      </c>
      <c r="F45" s="2" t="s">
        <v>264</v>
      </c>
      <c r="G45" s="4">
        <v>7725.3</v>
      </c>
      <c r="H45" s="7">
        <f>G45/$I$1</f>
        <v>2.3740936861320616E-3</v>
      </c>
      <c r="I45" s="8">
        <f t="shared" si="0"/>
        <v>0.93955421888122914</v>
      </c>
    </row>
    <row r="46" spans="1:9" x14ac:dyDescent="0.25">
      <c r="A46" s="2" t="s">
        <v>35</v>
      </c>
      <c r="B46" s="3">
        <v>45761</v>
      </c>
      <c r="C46" s="2" t="s">
        <v>5</v>
      </c>
      <c r="D46" s="2" t="s">
        <v>40</v>
      </c>
      <c r="E46" s="2" t="s">
        <v>39</v>
      </c>
      <c r="F46" s="2" t="s">
        <v>212</v>
      </c>
      <c r="G46" s="4">
        <v>7068.15</v>
      </c>
      <c r="H46" s="7">
        <f>G46/$I$1</f>
        <v>2.1721422194133991E-3</v>
      </c>
      <c r="I46" s="8">
        <f t="shared" si="0"/>
        <v>0.94172636110064256</v>
      </c>
    </row>
    <row r="47" spans="1:9" x14ac:dyDescent="0.25">
      <c r="A47" s="2" t="s">
        <v>136</v>
      </c>
      <c r="B47" s="3">
        <v>45911</v>
      </c>
      <c r="C47" s="2" t="s">
        <v>5</v>
      </c>
      <c r="D47" s="2" t="s">
        <v>137</v>
      </c>
      <c r="E47" s="2" t="s">
        <v>13</v>
      </c>
      <c r="F47" s="2" t="s">
        <v>246</v>
      </c>
      <c r="G47" s="4">
        <v>6839.6</v>
      </c>
      <c r="H47" s="7">
        <f>G47/$I$1</f>
        <v>2.1019055798051664E-3</v>
      </c>
      <c r="I47" s="8">
        <f t="shared" si="0"/>
        <v>0.94382826668044773</v>
      </c>
    </row>
    <row r="48" spans="1:9" x14ac:dyDescent="0.25">
      <c r="A48" s="2" t="s">
        <v>187</v>
      </c>
      <c r="B48" s="3">
        <v>46013</v>
      </c>
      <c r="C48" s="2" t="s">
        <v>5</v>
      </c>
      <c r="D48" s="2" t="s">
        <v>188</v>
      </c>
      <c r="E48" s="2" t="s">
        <v>22</v>
      </c>
      <c r="F48" s="2" t="s">
        <v>262</v>
      </c>
      <c r="G48" s="4">
        <v>6825</v>
      </c>
      <c r="H48" s="7">
        <f>G48/$I$1</f>
        <v>2.0974187938140034E-3</v>
      </c>
      <c r="I48" s="8">
        <f t="shared" si="0"/>
        <v>0.9459256854742617</v>
      </c>
    </row>
    <row r="49" spans="1:9" x14ac:dyDescent="0.25">
      <c r="A49" s="2" t="s">
        <v>60</v>
      </c>
      <c r="B49" s="3">
        <v>45797</v>
      </c>
      <c r="C49" s="2" t="s">
        <v>5</v>
      </c>
      <c r="D49" s="2" t="s">
        <v>61</v>
      </c>
      <c r="E49" s="2" t="s">
        <v>31</v>
      </c>
      <c r="F49" s="2" t="s">
        <v>219</v>
      </c>
      <c r="G49" s="5">
        <v>6730.64</v>
      </c>
      <c r="H49" s="7">
        <f>G49/$I$1</f>
        <v>2.068420634490298E-3</v>
      </c>
      <c r="I49" s="8">
        <f t="shared" si="0"/>
        <v>0.94799410610875201</v>
      </c>
    </row>
    <row r="50" spans="1:9" x14ac:dyDescent="0.25">
      <c r="A50" s="2" t="s">
        <v>35</v>
      </c>
      <c r="B50" s="3">
        <v>45838</v>
      </c>
      <c r="C50" s="2" t="s">
        <v>5</v>
      </c>
      <c r="D50" s="2" t="s">
        <v>63</v>
      </c>
      <c r="E50" s="2" t="s">
        <v>43</v>
      </c>
      <c r="F50" s="2" t="s">
        <v>221</v>
      </c>
      <c r="G50" s="4">
        <v>6719</v>
      </c>
      <c r="H50" s="7">
        <f>G50/$I$1</f>
        <v>2.0648434982617273E-3</v>
      </c>
      <c r="I50" s="8">
        <f t="shared" si="0"/>
        <v>0.95005894960701376</v>
      </c>
    </row>
    <row r="51" spans="1:9" x14ac:dyDescent="0.25">
      <c r="A51" s="2" t="s">
        <v>35</v>
      </c>
      <c r="B51" s="3">
        <v>45777</v>
      </c>
      <c r="C51" s="2" t="s">
        <v>5</v>
      </c>
      <c r="D51" s="2" t="s">
        <v>50</v>
      </c>
      <c r="E51" s="2" t="s">
        <v>51</v>
      </c>
      <c r="F51" s="2" t="s">
        <v>212</v>
      </c>
      <c r="G51" s="4">
        <v>6150</v>
      </c>
      <c r="H51" s="7">
        <f>G51/$I$1</f>
        <v>1.8899817702499812E-3</v>
      </c>
      <c r="I51" s="8">
        <f t="shared" si="0"/>
        <v>0.95194893137726377</v>
      </c>
    </row>
    <row r="52" spans="1:9" x14ac:dyDescent="0.25">
      <c r="A52" s="2" t="s">
        <v>184</v>
      </c>
      <c r="B52" s="3">
        <v>46008</v>
      </c>
      <c r="C52" s="2" t="s">
        <v>5</v>
      </c>
      <c r="D52" s="2" t="s">
        <v>185</v>
      </c>
      <c r="E52" s="2" t="s">
        <v>186</v>
      </c>
      <c r="F52" s="2" t="s">
        <v>261</v>
      </c>
      <c r="G52" s="4">
        <v>6052</v>
      </c>
      <c r="H52" s="7">
        <f>G52/$I$1</f>
        <v>1.8598649875695751E-3</v>
      </c>
      <c r="I52" s="8">
        <f t="shared" si="0"/>
        <v>0.9538087963648334</v>
      </c>
    </row>
    <row r="53" spans="1:9" x14ac:dyDescent="0.25">
      <c r="A53" s="2" t="s">
        <v>123</v>
      </c>
      <c r="B53" s="3">
        <v>45930</v>
      </c>
      <c r="C53" s="2" t="s">
        <v>5</v>
      </c>
      <c r="D53" s="2" t="s">
        <v>135</v>
      </c>
      <c r="E53" s="2" t="s">
        <v>125</v>
      </c>
      <c r="F53" s="2" t="s">
        <v>241</v>
      </c>
      <c r="G53" s="4">
        <v>5744.94</v>
      </c>
      <c r="H53" s="7">
        <f>G53/$I$1</f>
        <v>1.7655011172650287E-3</v>
      </c>
      <c r="I53" s="8">
        <f t="shared" si="0"/>
        <v>0.95557429748209843</v>
      </c>
    </row>
    <row r="54" spans="1:9" x14ac:dyDescent="0.25">
      <c r="A54" s="2" t="s">
        <v>198</v>
      </c>
      <c r="B54" s="3">
        <v>46022</v>
      </c>
      <c r="C54" s="2" t="s">
        <v>5</v>
      </c>
      <c r="D54" s="2" t="s">
        <v>199</v>
      </c>
      <c r="E54" s="2" t="s">
        <v>200</v>
      </c>
      <c r="F54" s="2" t="s">
        <v>265</v>
      </c>
      <c r="G54" s="4">
        <v>5611</v>
      </c>
      <c r="H54" s="7">
        <f>G54/$I$1</f>
        <v>1.724339465507747E-3</v>
      </c>
      <c r="I54" s="8">
        <f t="shared" si="0"/>
        <v>0.9572986369476062</v>
      </c>
    </row>
    <row r="55" spans="1:9" x14ac:dyDescent="0.25">
      <c r="A55" s="2" t="s">
        <v>14</v>
      </c>
      <c r="B55" s="3">
        <v>45747</v>
      </c>
      <c r="C55" s="2" t="s">
        <v>5</v>
      </c>
      <c r="D55" s="2" t="s">
        <v>15</v>
      </c>
      <c r="E55" s="2" t="s">
        <v>16</v>
      </c>
      <c r="F55" s="2" t="s">
        <v>205</v>
      </c>
      <c r="G55" s="4">
        <v>5523.46</v>
      </c>
      <c r="H55" s="7">
        <f>G55/$I$1</f>
        <v>1.6974371884073108E-3</v>
      </c>
      <c r="I55" s="8">
        <f t="shared" si="0"/>
        <v>0.95899607413601351</v>
      </c>
    </row>
    <row r="56" spans="1:9" x14ac:dyDescent="0.25">
      <c r="A56" s="2" t="s">
        <v>4</v>
      </c>
      <c r="B56" s="3">
        <v>45685</v>
      </c>
      <c r="C56" s="2" t="s">
        <v>5</v>
      </c>
      <c r="D56" s="2" t="s">
        <v>6</v>
      </c>
      <c r="E56" s="2" t="s">
        <v>7</v>
      </c>
      <c r="F56" s="2" t="s">
        <v>202</v>
      </c>
      <c r="G56" s="4">
        <v>5266.3</v>
      </c>
      <c r="H56" s="7">
        <f>G56/$I$1</f>
        <v>1.6184082921410531E-3</v>
      </c>
      <c r="I56" s="8">
        <f t="shared" si="0"/>
        <v>0.96061448242815461</v>
      </c>
    </row>
    <row r="57" spans="1:9" x14ac:dyDescent="0.25">
      <c r="A57" s="2" t="s">
        <v>41</v>
      </c>
      <c r="B57" s="3">
        <v>45761</v>
      </c>
      <c r="C57" s="2" t="s">
        <v>5</v>
      </c>
      <c r="D57" s="2" t="s">
        <v>47</v>
      </c>
      <c r="E57" s="2" t="s">
        <v>43</v>
      </c>
      <c r="F57" s="2" t="s">
        <v>213</v>
      </c>
      <c r="G57" s="4">
        <v>5164</v>
      </c>
      <c r="H57" s="7">
        <f>G57/$I$1</f>
        <v>1.5869700587920167E-3</v>
      </c>
      <c r="I57" s="8">
        <f t="shared" si="0"/>
        <v>0.96220145248694666</v>
      </c>
    </row>
    <row r="58" spans="1:9" x14ac:dyDescent="0.25">
      <c r="A58" s="2" t="s">
        <v>17</v>
      </c>
      <c r="B58" s="3">
        <v>45747</v>
      </c>
      <c r="C58" s="2" t="s">
        <v>5</v>
      </c>
      <c r="D58" s="2" t="s">
        <v>18</v>
      </c>
      <c r="E58" s="2" t="s">
        <v>19</v>
      </c>
      <c r="F58" s="2" t="s">
        <v>206</v>
      </c>
      <c r="G58" s="4">
        <v>5108.47</v>
      </c>
      <c r="H58" s="7">
        <f>G58/$I$1</f>
        <v>1.56990490632015E-3</v>
      </c>
      <c r="I58" s="8">
        <f t="shared" si="0"/>
        <v>0.9637713573932668</v>
      </c>
    </row>
    <row r="59" spans="1:9" x14ac:dyDescent="0.25">
      <c r="A59" s="2" t="s">
        <v>23</v>
      </c>
      <c r="B59" s="3">
        <v>45747</v>
      </c>
      <c r="C59" s="2" t="s">
        <v>5</v>
      </c>
      <c r="D59" s="2" t="s">
        <v>24</v>
      </c>
      <c r="E59" s="2" t="s">
        <v>25</v>
      </c>
      <c r="F59" s="2" t="s">
        <v>208</v>
      </c>
      <c r="G59" s="4">
        <v>5090.83</v>
      </c>
      <c r="H59" s="7">
        <f>G59/$I$1</f>
        <v>1.5644838854376767E-3</v>
      </c>
      <c r="I59" s="8">
        <f t="shared" si="0"/>
        <v>0.96533584127870453</v>
      </c>
    </row>
    <row r="60" spans="1:9" x14ac:dyDescent="0.25">
      <c r="A60" s="2" t="s">
        <v>74</v>
      </c>
      <c r="B60" s="3">
        <v>45838</v>
      </c>
      <c r="C60" s="2" t="s">
        <v>5</v>
      </c>
      <c r="D60" s="2" t="s">
        <v>75</v>
      </c>
      <c r="E60" s="2" t="s">
        <v>76</v>
      </c>
      <c r="F60" s="2" t="s">
        <v>226</v>
      </c>
      <c r="G60" s="4">
        <v>5084.6000000000004</v>
      </c>
      <c r="H60" s="7">
        <f>G60/$I$1</f>
        <v>1.5625693185387082E-3</v>
      </c>
      <c r="I60" s="8">
        <f t="shared" si="0"/>
        <v>0.96689841059724324</v>
      </c>
    </row>
    <row r="61" spans="1:9" x14ac:dyDescent="0.25">
      <c r="A61" s="2" t="s">
        <v>120</v>
      </c>
      <c r="B61" s="3">
        <v>45897</v>
      </c>
      <c r="C61" s="2" t="s">
        <v>5</v>
      </c>
      <c r="D61" s="2" t="s">
        <v>121</v>
      </c>
      <c r="E61" s="2" t="s">
        <v>122</v>
      </c>
      <c r="F61" s="2" t="s">
        <v>240</v>
      </c>
      <c r="G61" s="4">
        <v>4962.1000000000004</v>
      </c>
      <c r="H61" s="7">
        <f>G61/$I$1</f>
        <v>1.5249233401882004E-3</v>
      </c>
      <c r="I61" s="8">
        <f t="shared" si="0"/>
        <v>0.96842333393743141</v>
      </c>
    </row>
    <row r="62" spans="1:9" x14ac:dyDescent="0.25">
      <c r="A62" s="2" t="s">
        <v>176</v>
      </c>
      <c r="B62" s="3">
        <v>46022</v>
      </c>
      <c r="C62" s="2" t="s">
        <v>5</v>
      </c>
      <c r="D62" s="2" t="s">
        <v>181</v>
      </c>
      <c r="E62" s="2" t="s">
        <v>182</v>
      </c>
      <c r="F62" s="2" t="s">
        <v>260</v>
      </c>
      <c r="G62" s="4">
        <v>4837.6000000000004</v>
      </c>
      <c r="H62" s="7">
        <f>G62/$I$1</f>
        <v>1.4866627336197252E-3</v>
      </c>
      <c r="I62" s="8">
        <f t="shared" si="0"/>
        <v>0.96990999667105116</v>
      </c>
    </row>
    <row r="63" spans="1:9" x14ac:dyDescent="0.25">
      <c r="A63" s="2" t="s">
        <v>35</v>
      </c>
      <c r="B63" s="3">
        <v>45742</v>
      </c>
      <c r="C63" s="2" t="s">
        <v>5</v>
      </c>
      <c r="D63" s="2" t="s">
        <v>38</v>
      </c>
      <c r="E63" s="2" t="s">
        <v>39</v>
      </c>
      <c r="F63" s="2" t="s">
        <v>212</v>
      </c>
      <c r="G63" s="4">
        <v>4803.05</v>
      </c>
      <c r="H63" s="7">
        <f>G63/$I$1</f>
        <v>1.476045031154337E-3</v>
      </c>
      <c r="I63" s="8">
        <f t="shared" si="0"/>
        <v>0.97138604170220544</v>
      </c>
    </row>
    <row r="64" spans="1:9" x14ac:dyDescent="0.25">
      <c r="A64" s="2" t="s">
        <v>129</v>
      </c>
      <c r="B64" s="3">
        <v>45930</v>
      </c>
      <c r="C64" s="2" t="s">
        <v>5</v>
      </c>
      <c r="D64" s="2" t="s">
        <v>130</v>
      </c>
      <c r="E64" s="2" t="s">
        <v>131</v>
      </c>
      <c r="F64" s="2" t="s">
        <v>243</v>
      </c>
      <c r="G64" s="4">
        <v>4734.04</v>
      </c>
      <c r="H64" s="7">
        <f>G64/$I$1</f>
        <v>1.4548372844933692E-3</v>
      </c>
      <c r="I64" s="8">
        <f t="shared" si="0"/>
        <v>0.9728408789866988</v>
      </c>
    </row>
    <row r="65" spans="1:9" x14ac:dyDescent="0.25">
      <c r="A65" s="2" t="s">
        <v>48</v>
      </c>
      <c r="B65" s="3">
        <v>45777</v>
      </c>
      <c r="C65" s="2" t="s">
        <v>5</v>
      </c>
      <c r="D65" s="2" t="s">
        <v>49</v>
      </c>
      <c r="E65" s="2" t="s">
        <v>31</v>
      </c>
      <c r="F65" s="2" t="s">
        <v>215</v>
      </c>
      <c r="G65" s="4">
        <v>4653.7</v>
      </c>
      <c r="H65" s="7">
        <f>G65/$I$1</f>
        <v>1.4301476689776158E-3</v>
      </c>
      <c r="I65" s="8">
        <f t="shared" si="0"/>
        <v>0.97427102665567644</v>
      </c>
    </row>
    <row r="66" spans="1:9" x14ac:dyDescent="0.25">
      <c r="A66" s="2" t="s">
        <v>126</v>
      </c>
      <c r="B66" s="3">
        <v>45930</v>
      </c>
      <c r="C66" s="2" t="s">
        <v>5</v>
      </c>
      <c r="D66" s="2" t="s">
        <v>127</v>
      </c>
      <c r="E66" s="2" t="s">
        <v>128</v>
      </c>
      <c r="F66" s="2" t="s">
        <v>242</v>
      </c>
      <c r="G66" s="4">
        <v>4507.6499999999996</v>
      </c>
      <c r="H66" s="7">
        <f>G66/$I$1</f>
        <v>1.385264443360541E-3</v>
      </c>
      <c r="I66" s="8">
        <f t="shared" si="0"/>
        <v>0.97565629109903695</v>
      </c>
    </row>
    <row r="67" spans="1:9" x14ac:dyDescent="0.25">
      <c r="A67" s="2" t="s">
        <v>146</v>
      </c>
      <c r="B67" s="3">
        <v>45961</v>
      </c>
      <c r="C67" s="2" t="s">
        <v>5</v>
      </c>
      <c r="D67" s="2" t="s">
        <v>147</v>
      </c>
      <c r="E67" s="2" t="s">
        <v>148</v>
      </c>
      <c r="F67" s="2" t="s">
        <v>249</v>
      </c>
      <c r="G67" s="4">
        <v>4297.5</v>
      </c>
      <c r="H67" s="7">
        <f>G67/$I$1</f>
        <v>1.3206823833576088E-3</v>
      </c>
      <c r="I67" s="8">
        <f t="shared" si="0"/>
        <v>0.97697697348239454</v>
      </c>
    </row>
    <row r="68" spans="1:9" x14ac:dyDescent="0.25">
      <c r="A68" s="2" t="s">
        <v>32</v>
      </c>
      <c r="B68" s="3">
        <v>45737</v>
      </c>
      <c r="C68" s="2" t="s">
        <v>5</v>
      </c>
      <c r="D68" s="2" t="s">
        <v>33</v>
      </c>
      <c r="E68" s="2" t="s">
        <v>34</v>
      </c>
      <c r="F68" s="2" t="s">
        <v>211</v>
      </c>
      <c r="G68" s="4">
        <v>4260</v>
      </c>
      <c r="H68" s="7">
        <f>G68/$I$1</f>
        <v>1.3091581042707187E-3</v>
      </c>
      <c r="I68" s="8">
        <f t="shared" ref="I68:I92" si="1">I67+H68</f>
        <v>0.97828613158666522</v>
      </c>
    </row>
    <row r="69" spans="1:9" x14ac:dyDescent="0.25">
      <c r="A69" s="2" t="s">
        <v>79</v>
      </c>
      <c r="B69" s="3">
        <v>45838</v>
      </c>
      <c r="C69" s="2" t="s">
        <v>5</v>
      </c>
      <c r="D69" s="2" t="s">
        <v>80</v>
      </c>
      <c r="E69" s="2" t="s">
        <v>25</v>
      </c>
      <c r="F69" s="2" t="s">
        <v>227</v>
      </c>
      <c r="G69" s="4">
        <v>4162.4799999999996</v>
      </c>
      <c r="H69" s="7">
        <f>G69/$I$1</f>
        <v>1.2791888323626245E-3</v>
      </c>
      <c r="I69" s="8">
        <f t="shared" si="1"/>
        <v>0.97956532041902789</v>
      </c>
    </row>
    <row r="70" spans="1:9" x14ac:dyDescent="0.25">
      <c r="A70" s="2" t="s">
        <v>95</v>
      </c>
      <c r="B70" s="3">
        <v>45900</v>
      </c>
      <c r="C70" s="2" t="s">
        <v>5</v>
      </c>
      <c r="D70" s="2" t="s">
        <v>116</v>
      </c>
      <c r="E70" s="2" t="s">
        <v>97</v>
      </c>
      <c r="F70" s="2" t="s">
        <v>232</v>
      </c>
      <c r="G70" s="4">
        <v>4106.05</v>
      </c>
      <c r="H70" s="7">
        <f>G70/$I$1</f>
        <v>1.2618470971926725E-3</v>
      </c>
      <c r="I70" s="8">
        <f t="shared" si="1"/>
        <v>0.98082716751622057</v>
      </c>
    </row>
    <row r="71" spans="1:9" x14ac:dyDescent="0.25">
      <c r="A71" s="2" t="s">
        <v>44</v>
      </c>
      <c r="B71" s="3">
        <v>45761</v>
      </c>
      <c r="C71" s="2" t="s">
        <v>5</v>
      </c>
      <c r="D71" s="2" t="s">
        <v>45</v>
      </c>
      <c r="E71" s="2" t="s">
        <v>46</v>
      </c>
      <c r="F71" s="2" t="s">
        <v>214</v>
      </c>
      <c r="G71" s="4">
        <v>4096.01</v>
      </c>
      <c r="H71" s="7">
        <f>G71/$I$1</f>
        <v>1.2587616635384759E-3</v>
      </c>
      <c r="I71" s="8">
        <f t="shared" si="1"/>
        <v>0.98208592917975901</v>
      </c>
    </row>
    <row r="72" spans="1:9" x14ac:dyDescent="0.25">
      <c r="A72" s="2" t="s">
        <v>64</v>
      </c>
      <c r="B72" s="3">
        <v>45838</v>
      </c>
      <c r="C72" s="2" t="s">
        <v>5</v>
      </c>
      <c r="D72" s="2" t="s">
        <v>65</v>
      </c>
      <c r="E72" s="2" t="s">
        <v>66</v>
      </c>
      <c r="F72" s="2" t="s">
        <v>222</v>
      </c>
      <c r="G72" s="4">
        <v>4010.21</v>
      </c>
      <c r="H72" s="7">
        <f>G72/$I$1</f>
        <v>1.232394112987671E-3</v>
      </c>
      <c r="I72" s="8">
        <f t="shared" si="1"/>
        <v>0.98331832329274671</v>
      </c>
    </row>
    <row r="73" spans="1:9" x14ac:dyDescent="0.25">
      <c r="A73" s="2" t="s">
        <v>67</v>
      </c>
      <c r="B73" s="3">
        <v>45838</v>
      </c>
      <c r="C73" s="2" t="s">
        <v>5</v>
      </c>
      <c r="D73" s="2" t="s">
        <v>68</v>
      </c>
      <c r="E73" s="2" t="s">
        <v>69</v>
      </c>
      <c r="F73" s="2" t="s">
        <v>223</v>
      </c>
      <c r="G73" s="4">
        <v>3942.78</v>
      </c>
      <c r="H73" s="7">
        <f>G73/$I$1</f>
        <v>1.2116719226188978E-3</v>
      </c>
      <c r="I73" s="8">
        <f t="shared" si="1"/>
        <v>0.98452999521536566</v>
      </c>
    </row>
    <row r="74" spans="1:9" x14ac:dyDescent="0.25">
      <c r="A74" s="2" t="s">
        <v>29</v>
      </c>
      <c r="B74" s="3">
        <v>45737</v>
      </c>
      <c r="C74" s="2" t="s">
        <v>5</v>
      </c>
      <c r="D74" s="2" t="s">
        <v>30</v>
      </c>
      <c r="E74" s="2" t="s">
        <v>31</v>
      </c>
      <c r="F74" s="2" t="s">
        <v>210</v>
      </c>
      <c r="G74" s="4">
        <v>3602.71</v>
      </c>
      <c r="H74" s="7">
        <f>G74/$I$1</f>
        <v>1.1071636135767983E-3</v>
      </c>
      <c r="I74" s="8">
        <f t="shared" si="1"/>
        <v>0.98563715882894243</v>
      </c>
    </row>
    <row r="75" spans="1:9" x14ac:dyDescent="0.25">
      <c r="A75" s="2" t="s">
        <v>52</v>
      </c>
      <c r="B75" s="3">
        <v>45797</v>
      </c>
      <c r="C75" s="2" t="s">
        <v>5</v>
      </c>
      <c r="D75" s="2" t="s">
        <v>53</v>
      </c>
      <c r="E75" s="2" t="s">
        <v>31</v>
      </c>
      <c r="F75" s="2" t="s">
        <v>216</v>
      </c>
      <c r="G75" s="4">
        <v>3586.6</v>
      </c>
      <c r="H75" s="7">
        <f>G75/$I$1</f>
        <v>1.1022127832810704E-3</v>
      </c>
      <c r="I75" s="8">
        <f t="shared" si="1"/>
        <v>0.98673937161222347</v>
      </c>
    </row>
    <row r="76" spans="1:9" x14ac:dyDescent="0.25">
      <c r="A76" s="2" t="s">
        <v>133</v>
      </c>
      <c r="B76" s="3">
        <v>45930</v>
      </c>
      <c r="C76" s="2" t="s">
        <v>5</v>
      </c>
      <c r="D76" s="2" t="s">
        <v>134</v>
      </c>
      <c r="E76" s="2" t="s">
        <v>31</v>
      </c>
      <c r="F76" s="2" t="s">
        <v>245</v>
      </c>
      <c r="G76" s="4">
        <v>3576.36</v>
      </c>
      <c r="H76" s="7">
        <f>G76/$I$1</f>
        <v>1.0990658868050768E-3</v>
      </c>
      <c r="I76" s="8">
        <f t="shared" si="1"/>
        <v>0.98783843749902855</v>
      </c>
    </row>
    <row r="77" spans="1:9" x14ac:dyDescent="0.25">
      <c r="A77" s="2" t="s">
        <v>101</v>
      </c>
      <c r="B77" s="3">
        <v>45961</v>
      </c>
      <c r="C77" s="2" t="s">
        <v>5</v>
      </c>
      <c r="D77" s="2" t="s">
        <v>144</v>
      </c>
      <c r="E77" s="2" t="s">
        <v>145</v>
      </c>
      <c r="F77" s="2" t="s">
        <v>234</v>
      </c>
      <c r="G77" s="4">
        <v>3532.75</v>
      </c>
      <c r="H77" s="7">
        <f>G77/$I$1</f>
        <v>1.0856639185122961E-3</v>
      </c>
      <c r="I77" s="8">
        <f t="shared" si="1"/>
        <v>0.98892410141754084</v>
      </c>
    </row>
    <row r="78" spans="1:9" x14ac:dyDescent="0.25">
      <c r="A78" s="2" t="s">
        <v>41</v>
      </c>
      <c r="B78" s="3">
        <v>45838</v>
      </c>
      <c r="C78" s="2" t="s">
        <v>5</v>
      </c>
      <c r="D78" s="2" t="s">
        <v>81</v>
      </c>
      <c r="E78" s="2" t="s">
        <v>82</v>
      </c>
      <c r="F78" s="2" t="s">
        <v>228</v>
      </c>
      <c r="G78" s="4">
        <v>3445.29</v>
      </c>
      <c r="H78" s="7">
        <f>G78/$I$1</f>
        <v>1.0587862265405785E-3</v>
      </c>
      <c r="I78" s="8">
        <f t="shared" si="1"/>
        <v>0.98998288764408138</v>
      </c>
    </row>
    <row r="79" spans="1:9" x14ac:dyDescent="0.25">
      <c r="A79" s="2" t="s">
        <v>8</v>
      </c>
      <c r="B79" s="3">
        <v>45685</v>
      </c>
      <c r="C79" s="2" t="s">
        <v>5</v>
      </c>
      <c r="D79" s="2" t="s">
        <v>9</v>
      </c>
      <c r="E79" s="2" t="s">
        <v>10</v>
      </c>
      <c r="F79" s="2" t="s">
        <v>203</v>
      </c>
      <c r="G79" s="4">
        <v>3420</v>
      </c>
      <c r="H79" s="7">
        <f>G79/$I$1</f>
        <v>1.0510142527243797E-3</v>
      </c>
      <c r="I79" s="8">
        <f t="shared" si="1"/>
        <v>0.99103390189680574</v>
      </c>
    </row>
    <row r="80" spans="1:9" x14ac:dyDescent="0.25">
      <c r="A80" s="2" t="s">
        <v>168</v>
      </c>
      <c r="B80" s="3">
        <v>45978</v>
      </c>
      <c r="C80" s="2" t="s">
        <v>5</v>
      </c>
      <c r="D80" s="2" t="s">
        <v>169</v>
      </c>
      <c r="E80" s="2" t="s">
        <v>170</v>
      </c>
      <c r="F80" s="2" t="s">
        <v>257</v>
      </c>
      <c r="G80" s="4">
        <v>3127.46</v>
      </c>
      <c r="H80" s="7">
        <f>G80/$I$1</f>
        <v>9.6111258328227748E-4</v>
      </c>
      <c r="I80" s="8">
        <f t="shared" si="1"/>
        <v>0.99199501448008798</v>
      </c>
    </row>
    <row r="81" spans="1:9" x14ac:dyDescent="0.25">
      <c r="A81" s="2" t="s">
        <v>70</v>
      </c>
      <c r="B81" s="3">
        <v>45838</v>
      </c>
      <c r="C81" s="2" t="s">
        <v>5</v>
      </c>
      <c r="D81" s="2" t="s">
        <v>71</v>
      </c>
      <c r="E81" s="2" t="s">
        <v>13</v>
      </c>
      <c r="F81" s="2" t="s">
        <v>224</v>
      </c>
      <c r="G81" s="4">
        <v>3120.69</v>
      </c>
      <c r="H81" s="7">
        <f>G81/$I$1</f>
        <v>9.5903206676445753E-4</v>
      </c>
      <c r="I81" s="8">
        <f t="shared" si="1"/>
        <v>0.99295404654685249</v>
      </c>
    </row>
    <row r="82" spans="1:9" x14ac:dyDescent="0.25">
      <c r="A82" s="2" t="s">
        <v>20</v>
      </c>
      <c r="B82" s="3">
        <v>45747</v>
      </c>
      <c r="C82" s="2" t="s">
        <v>5</v>
      </c>
      <c r="D82" s="2" t="s">
        <v>21</v>
      </c>
      <c r="E82" s="2" t="s">
        <v>22</v>
      </c>
      <c r="F82" s="2" t="s">
        <v>207</v>
      </c>
      <c r="G82" s="4">
        <v>3106.19</v>
      </c>
      <c r="H82" s="7">
        <f>G82/$I$1</f>
        <v>9.5457601218419338E-4</v>
      </c>
      <c r="I82" s="8">
        <f t="shared" si="1"/>
        <v>0.99390862255903667</v>
      </c>
    </row>
    <row r="83" spans="1:9" x14ac:dyDescent="0.25">
      <c r="A83" s="2" t="s">
        <v>77</v>
      </c>
      <c r="B83" s="3">
        <v>45838</v>
      </c>
      <c r="C83" s="2" t="s">
        <v>5</v>
      </c>
      <c r="D83" s="2" t="s">
        <v>78</v>
      </c>
      <c r="E83" s="2" t="s">
        <v>22</v>
      </c>
      <c r="F83" s="2" t="s">
        <v>207</v>
      </c>
      <c r="G83" s="4">
        <v>3106.18</v>
      </c>
      <c r="H83" s="7">
        <f>G83/$I$1</f>
        <v>9.5457293904310347E-4</v>
      </c>
      <c r="I83" s="8">
        <f t="shared" si="1"/>
        <v>0.99486319549807978</v>
      </c>
    </row>
    <row r="84" spans="1:9" x14ac:dyDescent="0.25">
      <c r="A84" s="2" t="s">
        <v>101</v>
      </c>
      <c r="B84" s="3">
        <v>45961</v>
      </c>
      <c r="C84" s="2" t="s">
        <v>5</v>
      </c>
      <c r="D84" s="2" t="s">
        <v>142</v>
      </c>
      <c r="E84" s="2" t="s">
        <v>143</v>
      </c>
      <c r="F84" s="2" t="s">
        <v>234</v>
      </c>
      <c r="G84" s="4">
        <v>2800</v>
      </c>
      <c r="H84" s="7">
        <f>G84/$I$1</f>
        <v>8.60479505154463E-4</v>
      </c>
      <c r="I84" s="8">
        <f t="shared" si="1"/>
        <v>0.99572367500323422</v>
      </c>
    </row>
    <row r="85" spans="1:9" x14ac:dyDescent="0.25">
      <c r="A85" s="2" t="s">
        <v>83</v>
      </c>
      <c r="B85" s="3">
        <v>45838</v>
      </c>
      <c r="C85" s="2" t="s">
        <v>5</v>
      </c>
      <c r="D85" s="2" t="s">
        <v>84</v>
      </c>
      <c r="E85" s="2" t="s">
        <v>82</v>
      </c>
      <c r="F85" s="2" t="s">
        <v>229</v>
      </c>
      <c r="G85" s="4">
        <v>2712.49</v>
      </c>
      <c r="H85" s="7">
        <f>G85/$I$1</f>
        <v>8.3358644747729609E-4</v>
      </c>
      <c r="I85" s="8">
        <f t="shared" si="1"/>
        <v>0.99655726145071155</v>
      </c>
    </row>
    <row r="86" spans="1:9" x14ac:dyDescent="0.25">
      <c r="A86" s="2" t="s">
        <v>41</v>
      </c>
      <c r="B86" s="3">
        <v>45838</v>
      </c>
      <c r="C86" s="2" t="s">
        <v>5</v>
      </c>
      <c r="D86" s="2" t="s">
        <v>72</v>
      </c>
      <c r="E86" s="2" t="s">
        <v>73</v>
      </c>
      <c r="F86" s="2" t="s">
        <v>225</v>
      </c>
      <c r="G86" s="4">
        <v>2243.77</v>
      </c>
      <c r="H86" s="7">
        <f>G86/$I$1</f>
        <v>6.8954217831443908E-4</v>
      </c>
      <c r="I86" s="8">
        <f t="shared" si="1"/>
        <v>0.99724680362902596</v>
      </c>
    </row>
    <row r="87" spans="1:9" x14ac:dyDescent="0.25">
      <c r="A87" s="2" t="s">
        <v>138</v>
      </c>
      <c r="B87" s="3">
        <v>45991</v>
      </c>
      <c r="C87" s="2" t="s">
        <v>5</v>
      </c>
      <c r="D87" s="2" t="s">
        <v>159</v>
      </c>
      <c r="E87" s="2" t="s">
        <v>160</v>
      </c>
      <c r="F87" s="2" t="s">
        <v>254</v>
      </c>
      <c r="G87" s="4">
        <v>2218.1</v>
      </c>
      <c r="H87" s="7">
        <f>G87/$I$1</f>
        <v>6.8165342513682651E-4</v>
      </c>
      <c r="I87" s="8">
        <f t="shared" si="1"/>
        <v>0.99792845705416278</v>
      </c>
    </row>
    <row r="88" spans="1:9" x14ac:dyDescent="0.25">
      <c r="A88" s="2" t="s">
        <v>123</v>
      </c>
      <c r="B88" s="3">
        <v>45888</v>
      </c>
      <c r="C88" s="2" t="s">
        <v>5</v>
      </c>
      <c r="D88" s="2" t="s">
        <v>124</v>
      </c>
      <c r="E88" s="2" t="s">
        <v>125</v>
      </c>
      <c r="F88" s="2" t="s">
        <v>241</v>
      </c>
      <c r="G88" s="4">
        <v>1820</v>
      </c>
      <c r="H88" s="7">
        <f>G88/$I$1</f>
        <v>5.5931167835040097E-4</v>
      </c>
      <c r="I88" s="8">
        <f t="shared" si="1"/>
        <v>0.99848776873251321</v>
      </c>
    </row>
    <row r="89" spans="1:9" x14ac:dyDescent="0.25">
      <c r="A89" s="2" t="s">
        <v>156</v>
      </c>
      <c r="B89" s="3">
        <v>45973</v>
      </c>
      <c r="C89" s="2" t="s">
        <v>5</v>
      </c>
      <c r="D89" s="2" t="s">
        <v>157</v>
      </c>
      <c r="E89" s="2" t="s">
        <v>158</v>
      </c>
      <c r="F89" s="2" t="s">
        <v>253</v>
      </c>
      <c r="G89" s="4">
        <v>1645</v>
      </c>
      <c r="H89" s="7">
        <f>G89/$I$1</f>
        <v>5.0553170927824696E-4</v>
      </c>
      <c r="I89" s="8">
        <f t="shared" si="1"/>
        <v>0.99899330044179147</v>
      </c>
    </row>
    <row r="90" spans="1:9" x14ac:dyDescent="0.25">
      <c r="A90" s="2" t="s">
        <v>165</v>
      </c>
      <c r="B90" s="3">
        <v>46007</v>
      </c>
      <c r="C90" s="2" t="s">
        <v>5</v>
      </c>
      <c r="D90" s="2" t="s">
        <v>183</v>
      </c>
      <c r="E90" s="2" t="s">
        <v>167</v>
      </c>
      <c r="F90" s="2" t="s">
        <v>256</v>
      </c>
      <c r="G90" s="4">
        <v>1380</v>
      </c>
      <c r="H90" s="7">
        <f>G90/$I$1</f>
        <v>4.2409347039755674E-4</v>
      </c>
      <c r="I90" s="8">
        <f t="shared" si="1"/>
        <v>0.99941739391218898</v>
      </c>
    </row>
    <row r="91" spans="1:9" x14ac:dyDescent="0.25">
      <c r="A91" s="2" t="s">
        <v>91</v>
      </c>
      <c r="B91" s="3">
        <v>45855</v>
      </c>
      <c r="C91" s="2" t="s">
        <v>5</v>
      </c>
      <c r="D91" s="2" t="s">
        <v>93</v>
      </c>
      <c r="E91" s="2" t="s">
        <v>25</v>
      </c>
      <c r="F91" s="2" t="s">
        <v>231</v>
      </c>
      <c r="G91" s="4">
        <v>1161.8</v>
      </c>
      <c r="H91" s="7">
        <f>G91/$I$1</f>
        <v>3.5703753181730535E-4</v>
      </c>
      <c r="I91" s="8">
        <f t="shared" si="1"/>
        <v>0.99977443144400624</v>
      </c>
    </row>
    <row r="92" spans="1:9" x14ac:dyDescent="0.25">
      <c r="A92" s="2" t="s">
        <v>35</v>
      </c>
      <c r="B92" s="3">
        <v>45834</v>
      </c>
      <c r="C92" s="2" t="s">
        <v>5</v>
      </c>
      <c r="D92" s="2" t="s">
        <v>85</v>
      </c>
      <c r="E92" s="2" t="s">
        <v>37</v>
      </c>
      <c r="F92" s="2" t="s">
        <v>212</v>
      </c>
      <c r="G92" s="4">
        <v>734</v>
      </c>
      <c r="H92" s="7">
        <f>G92/$I$1</f>
        <v>2.2556855599406279E-4</v>
      </c>
      <c r="I92" s="8">
        <f t="shared" si="1"/>
        <v>1.0000000000000002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Angel Lopez Cobo</dc:creator>
  <cp:lastModifiedBy>Jose Angel Lopez Cobo</cp:lastModifiedBy>
  <dcterms:created xsi:type="dcterms:W3CDTF">2026-01-30T13:03:45Z</dcterms:created>
  <dcterms:modified xsi:type="dcterms:W3CDTF">2026-01-30T13:11:13Z</dcterms:modified>
</cp:coreProperties>
</file>